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idomski\Artykuły\Gruz artykuł\Final\Data availability\Proctor, hydraulic conductivity, swelling and shrinkage\"/>
    </mc:Choice>
  </mc:AlternateContent>
  <bookViews>
    <workbookView xWindow="0" yWindow="0" windowWidth="28800" windowHeight="1213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87" i="1" l="1"/>
  <c r="P287" i="1"/>
  <c r="Q249" i="1"/>
  <c r="P249" i="1"/>
  <c r="P165" i="1"/>
  <c r="P14" i="1"/>
  <c r="P13" i="1"/>
  <c r="P21" i="1"/>
  <c r="P354" i="1"/>
  <c r="H68" i="1" l="1"/>
  <c r="I68" i="1" s="1"/>
  <c r="W11" i="1"/>
  <c r="W8" i="1"/>
  <c r="K398" i="1"/>
  <c r="D398" i="1"/>
  <c r="K397" i="1"/>
  <c r="D397" i="1"/>
  <c r="K396" i="1"/>
  <c r="D396" i="1"/>
  <c r="K394" i="1"/>
  <c r="D394" i="1"/>
  <c r="K393" i="1"/>
  <c r="D393" i="1"/>
  <c r="K392" i="1"/>
  <c r="D392" i="1"/>
  <c r="K391" i="1"/>
  <c r="D391" i="1"/>
  <c r="K390" i="1"/>
  <c r="D390" i="1"/>
  <c r="K389" i="1"/>
  <c r="D389" i="1"/>
  <c r="K388" i="1"/>
  <c r="D388" i="1"/>
  <c r="K386" i="1"/>
  <c r="D386" i="1"/>
  <c r="K385" i="1"/>
  <c r="D385" i="1"/>
  <c r="K383" i="1"/>
  <c r="D383" i="1"/>
  <c r="K382" i="1"/>
  <c r="D382" i="1"/>
  <c r="K381" i="1"/>
  <c r="D381" i="1"/>
  <c r="K380" i="1"/>
  <c r="D380" i="1"/>
  <c r="K379" i="1"/>
  <c r="D379" i="1"/>
  <c r="K377" i="1"/>
  <c r="D377" i="1"/>
  <c r="K375" i="1"/>
  <c r="D375" i="1"/>
  <c r="K373" i="1"/>
  <c r="D373" i="1"/>
  <c r="K371" i="1"/>
  <c r="D371" i="1"/>
  <c r="K369" i="1"/>
  <c r="D369" i="1"/>
  <c r="K368" i="1"/>
  <c r="D368" i="1"/>
  <c r="K366" i="1"/>
  <c r="D366" i="1"/>
  <c r="K365" i="1"/>
  <c r="D365" i="1"/>
  <c r="K364" i="1"/>
  <c r="D364" i="1"/>
  <c r="K363" i="1"/>
  <c r="D363" i="1"/>
  <c r="Q363" i="1"/>
  <c r="P363" i="1"/>
  <c r="K362" i="1"/>
  <c r="D362" i="1"/>
  <c r="K361" i="1"/>
  <c r="D361" i="1"/>
  <c r="K360" i="1"/>
  <c r="D360" i="1"/>
  <c r="Q355" i="1"/>
  <c r="P355" i="1"/>
  <c r="Q354" i="1"/>
  <c r="AB354" i="1"/>
  <c r="AA354" i="1"/>
  <c r="Z354" i="1"/>
  <c r="Y354" i="1"/>
  <c r="X354" i="1"/>
  <c r="W354" i="1"/>
  <c r="V354" i="1"/>
  <c r="U354" i="1"/>
  <c r="T354" i="1"/>
  <c r="G351" i="1"/>
  <c r="H351" i="1" s="1"/>
  <c r="AA351" i="1"/>
  <c r="Z351" i="1"/>
  <c r="Y351" i="1"/>
  <c r="X351" i="1"/>
  <c r="W351" i="1"/>
  <c r="V351" i="1"/>
  <c r="U351" i="1"/>
  <c r="T351" i="1"/>
  <c r="G350" i="1"/>
  <c r="H350" i="1" s="1"/>
  <c r="G349" i="1"/>
  <c r="H349" i="1" s="1"/>
  <c r="G348" i="1"/>
  <c r="H348" i="1" s="1"/>
  <c r="K341" i="1"/>
  <c r="K339" i="1"/>
  <c r="K337" i="1"/>
  <c r="K336" i="1"/>
  <c r="D336" i="1"/>
  <c r="K335" i="1"/>
  <c r="K334" i="1"/>
  <c r="D334" i="1"/>
  <c r="K332" i="1"/>
  <c r="D332" i="1"/>
  <c r="D331" i="1"/>
  <c r="K330" i="1"/>
  <c r="D330" i="1"/>
  <c r="K329" i="1"/>
  <c r="D329" i="1"/>
  <c r="K328" i="1"/>
  <c r="D327" i="1"/>
  <c r="K326" i="1"/>
  <c r="K325" i="1"/>
  <c r="D325" i="1"/>
  <c r="D324" i="1"/>
  <c r="K323" i="1"/>
  <c r="D323" i="1"/>
  <c r="K322" i="1"/>
  <c r="K320" i="1"/>
  <c r="D320" i="1"/>
  <c r="K318" i="1"/>
  <c r="D318" i="1"/>
  <c r="D317" i="1"/>
  <c r="K316" i="1"/>
  <c r="K315" i="1"/>
  <c r="D315" i="1"/>
  <c r="K313" i="1"/>
  <c r="D313" i="1"/>
  <c r="K312" i="1"/>
  <c r="D311" i="1"/>
  <c r="K310" i="1"/>
  <c r="D310" i="1"/>
  <c r="K309" i="1"/>
  <c r="K308" i="1"/>
  <c r="D308" i="1"/>
  <c r="D307" i="1"/>
  <c r="K306" i="1"/>
  <c r="K305" i="1"/>
  <c r="D305" i="1"/>
  <c r="D304" i="1"/>
  <c r="K303" i="1"/>
  <c r="D303" i="1"/>
  <c r="Q294" i="1"/>
  <c r="P294" i="1"/>
  <c r="K301" i="1"/>
  <c r="D301" i="1"/>
  <c r="K300" i="1"/>
  <c r="D300" i="1"/>
  <c r="K298" i="1"/>
  <c r="D298" i="1"/>
  <c r="K297" i="1"/>
  <c r="D296" i="1"/>
  <c r="K295" i="1"/>
  <c r="D295" i="1"/>
  <c r="Q286" i="1"/>
  <c r="P286" i="1"/>
  <c r="Q285" i="1"/>
  <c r="P285" i="1"/>
  <c r="K293" i="1"/>
  <c r="D293" i="1"/>
  <c r="K292" i="1"/>
  <c r="D292" i="1"/>
  <c r="K290" i="1"/>
  <c r="D290" i="1"/>
  <c r="AC281" i="1"/>
  <c r="AB281" i="1"/>
  <c r="AA281" i="1"/>
  <c r="Z281" i="1"/>
  <c r="Y281" i="1"/>
  <c r="X281" i="1"/>
  <c r="W281" i="1"/>
  <c r="V281" i="1"/>
  <c r="U281" i="1"/>
  <c r="T281" i="1"/>
  <c r="AC278" i="1"/>
  <c r="AB278" i="1"/>
  <c r="AA278" i="1"/>
  <c r="Z278" i="1"/>
  <c r="Y278" i="1"/>
  <c r="X278" i="1"/>
  <c r="W278" i="1"/>
  <c r="V278" i="1"/>
  <c r="U278" i="1"/>
  <c r="T278" i="1"/>
  <c r="G282" i="1"/>
  <c r="H282" i="1" s="1"/>
  <c r="G281" i="1"/>
  <c r="H281" i="1" s="1"/>
  <c r="G280" i="1"/>
  <c r="H280" i="1" s="1"/>
  <c r="G279" i="1"/>
  <c r="H279" i="1" s="1"/>
  <c r="K267" i="1"/>
  <c r="D267" i="1"/>
  <c r="K266" i="1"/>
  <c r="D266" i="1"/>
  <c r="Q256" i="1"/>
  <c r="P256" i="1"/>
  <c r="K264" i="1"/>
  <c r="D264" i="1"/>
  <c r="K263" i="1"/>
  <c r="D263" i="1"/>
  <c r="K262" i="1"/>
  <c r="D262" i="1"/>
  <c r="K261" i="1"/>
  <c r="D261" i="1"/>
  <c r="K259" i="1"/>
  <c r="D259" i="1"/>
  <c r="K257" i="1"/>
  <c r="D257" i="1"/>
  <c r="Q248" i="1"/>
  <c r="P248" i="1"/>
  <c r="K256" i="1"/>
  <c r="D256" i="1"/>
  <c r="Q247" i="1"/>
  <c r="P247" i="1"/>
  <c r="K254" i="1"/>
  <c r="D254" i="1"/>
  <c r="K252" i="1"/>
  <c r="D252" i="1"/>
  <c r="AB243" i="1"/>
  <c r="AA243" i="1"/>
  <c r="Z243" i="1"/>
  <c r="Y243" i="1"/>
  <c r="X243" i="1"/>
  <c r="W243" i="1"/>
  <c r="V243" i="1"/>
  <c r="U243" i="1"/>
  <c r="T243" i="1"/>
  <c r="AA240" i="1"/>
  <c r="Z240" i="1"/>
  <c r="Y240" i="1"/>
  <c r="X240" i="1"/>
  <c r="W240" i="1"/>
  <c r="V240" i="1"/>
  <c r="U240" i="1"/>
  <c r="T240" i="1"/>
  <c r="G244" i="1"/>
  <c r="H244" i="1" s="1"/>
  <c r="G243" i="1"/>
  <c r="H243" i="1" s="1"/>
  <c r="G242" i="1"/>
  <c r="H242" i="1" s="1"/>
  <c r="G241" i="1"/>
  <c r="H241" i="1" s="1"/>
  <c r="K232" i="1"/>
  <c r="D232" i="1"/>
  <c r="K231" i="1"/>
  <c r="D231" i="1"/>
  <c r="K230" i="1"/>
  <c r="D230" i="1"/>
  <c r="K229" i="1"/>
  <c r="D229" i="1"/>
  <c r="K227" i="1"/>
  <c r="D227" i="1"/>
  <c r="K226" i="1"/>
  <c r="D226" i="1"/>
  <c r="K225" i="1"/>
  <c r="D225" i="1"/>
  <c r="K224" i="1"/>
  <c r="D224" i="1"/>
  <c r="K223" i="1"/>
  <c r="D223" i="1"/>
  <c r="Q201" i="1"/>
  <c r="P201" i="1"/>
  <c r="K222" i="1"/>
  <c r="D222" i="1"/>
  <c r="K221" i="1"/>
  <c r="D221" i="1"/>
  <c r="K220" i="1"/>
  <c r="D220" i="1"/>
  <c r="K219" i="1"/>
  <c r="D219" i="1"/>
  <c r="K218" i="1"/>
  <c r="D218" i="1"/>
  <c r="K217" i="1"/>
  <c r="D217" i="1"/>
  <c r="K215" i="1"/>
  <c r="D215" i="1"/>
  <c r="Q193" i="1"/>
  <c r="P193" i="1"/>
  <c r="K214" i="1"/>
  <c r="D214" i="1"/>
  <c r="Q192" i="1"/>
  <c r="P192" i="1"/>
  <c r="K213" i="1"/>
  <c r="D213" i="1"/>
  <c r="K211" i="1"/>
  <c r="D211" i="1"/>
  <c r="K210" i="1"/>
  <c r="D210" i="1"/>
  <c r="AA188" i="1"/>
  <c r="Z188" i="1"/>
  <c r="Y188" i="1"/>
  <c r="X188" i="1"/>
  <c r="W188" i="1"/>
  <c r="V188" i="1"/>
  <c r="U188" i="1"/>
  <c r="T188" i="1"/>
  <c r="K209" i="1"/>
  <c r="D209" i="1"/>
  <c r="K208" i="1"/>
  <c r="D208" i="1"/>
  <c r="K207" i="1"/>
  <c r="D207" i="1"/>
  <c r="Z185" i="1"/>
  <c r="Y185" i="1"/>
  <c r="X185" i="1"/>
  <c r="W185" i="1"/>
  <c r="V185" i="1"/>
  <c r="U185" i="1"/>
  <c r="T185" i="1"/>
  <c r="K206" i="1"/>
  <c r="D206" i="1"/>
  <c r="K205" i="1"/>
  <c r="D205" i="1"/>
  <c r="K204" i="1"/>
  <c r="D204" i="1"/>
  <c r="K203" i="1"/>
  <c r="D203" i="1"/>
  <c r="D202" i="1"/>
  <c r="D201" i="1"/>
  <c r="K200" i="1"/>
  <c r="K199" i="1"/>
  <c r="D199" i="1"/>
  <c r="K198" i="1"/>
  <c r="D198" i="1"/>
  <c r="K197" i="1"/>
  <c r="D197" i="1"/>
  <c r="G189" i="1"/>
  <c r="H189" i="1" s="1"/>
  <c r="G188" i="1"/>
  <c r="H188" i="1" s="1"/>
  <c r="G187" i="1"/>
  <c r="H187" i="1" s="1"/>
  <c r="G186" i="1"/>
  <c r="H186" i="1" s="1"/>
  <c r="K176" i="1"/>
  <c r="K175" i="1"/>
  <c r="K174" i="1"/>
  <c r="D174" i="1"/>
  <c r="D173" i="1"/>
  <c r="D172" i="1"/>
  <c r="K171" i="1"/>
  <c r="K170" i="1"/>
  <c r="D170" i="1"/>
  <c r="D169" i="1"/>
  <c r="K167" i="1"/>
  <c r="D167" i="1"/>
  <c r="Q172" i="1"/>
  <c r="P172" i="1"/>
  <c r="G160" i="1"/>
  <c r="H160" i="1" s="1"/>
  <c r="Q164" i="1"/>
  <c r="P164" i="1"/>
  <c r="G159" i="1"/>
  <c r="H159" i="1" s="1"/>
  <c r="Q163" i="1"/>
  <c r="P163" i="1"/>
  <c r="G158" i="1"/>
  <c r="H158" i="1" s="1"/>
  <c r="G157" i="1"/>
  <c r="H157" i="1" s="1"/>
  <c r="X159" i="1"/>
  <c r="W159" i="1"/>
  <c r="V159" i="1"/>
  <c r="U159" i="1"/>
  <c r="T159" i="1"/>
  <c r="X156" i="1"/>
  <c r="W156" i="1"/>
  <c r="V156" i="1"/>
  <c r="U156" i="1"/>
  <c r="T156" i="1"/>
  <c r="K146" i="1"/>
  <c r="D146" i="1"/>
  <c r="K145" i="1"/>
  <c r="D145" i="1"/>
  <c r="K144" i="1"/>
  <c r="D144" i="1"/>
  <c r="K143" i="1"/>
  <c r="D143" i="1"/>
  <c r="K142" i="1"/>
  <c r="D142" i="1"/>
  <c r="K141" i="1"/>
  <c r="D141" i="1"/>
  <c r="K140" i="1"/>
  <c r="D140" i="1"/>
  <c r="K139" i="1"/>
  <c r="D139" i="1"/>
  <c r="K138" i="1"/>
  <c r="D138" i="1"/>
  <c r="K137" i="1"/>
  <c r="D137" i="1"/>
  <c r="K136" i="1"/>
  <c r="D136" i="1"/>
  <c r="K135" i="1"/>
  <c r="D135" i="1"/>
  <c r="K134" i="1"/>
  <c r="D134" i="1"/>
  <c r="K133" i="1"/>
  <c r="D133" i="1"/>
  <c r="K132" i="1"/>
  <c r="D132" i="1"/>
  <c r="K131" i="1"/>
  <c r="D131" i="1"/>
  <c r="K129" i="1"/>
  <c r="D129" i="1"/>
  <c r="K128" i="1"/>
  <c r="D128" i="1"/>
  <c r="K127" i="1"/>
  <c r="D127" i="1"/>
  <c r="K126" i="1"/>
  <c r="D126" i="1"/>
  <c r="K125" i="1"/>
  <c r="D125" i="1"/>
  <c r="K124" i="1"/>
  <c r="D124" i="1"/>
  <c r="Q130" i="1"/>
  <c r="P130" i="1"/>
  <c r="G117" i="1"/>
  <c r="H117" i="1" s="1"/>
  <c r="Q122" i="1"/>
  <c r="P122" i="1"/>
  <c r="G116" i="1"/>
  <c r="H116" i="1" s="1"/>
  <c r="Q121" i="1"/>
  <c r="P121" i="1"/>
  <c r="G115" i="1"/>
  <c r="H115" i="1" s="1"/>
  <c r="G114" i="1"/>
  <c r="H114" i="1" s="1"/>
  <c r="X117" i="1"/>
  <c r="W117" i="1"/>
  <c r="V117" i="1"/>
  <c r="U117" i="1"/>
  <c r="T117" i="1"/>
  <c r="X114" i="1"/>
  <c r="W114" i="1"/>
  <c r="V114" i="1"/>
  <c r="U114" i="1"/>
  <c r="T114" i="1"/>
  <c r="K102" i="1"/>
  <c r="K101" i="1"/>
  <c r="K100" i="1"/>
  <c r="K99" i="1"/>
  <c r="K98" i="1"/>
  <c r="K95" i="1"/>
  <c r="K94" i="1"/>
  <c r="K93" i="1"/>
  <c r="K90" i="1"/>
  <c r="K87" i="1"/>
  <c r="D87" i="1"/>
  <c r="K86" i="1"/>
  <c r="D86" i="1"/>
  <c r="D85" i="1"/>
  <c r="D84" i="1"/>
  <c r="K83" i="1"/>
  <c r="D83" i="1"/>
  <c r="K82" i="1"/>
  <c r="D82" i="1"/>
  <c r="K81" i="1"/>
  <c r="D81" i="1"/>
  <c r="K80" i="1"/>
  <c r="D80" i="1"/>
  <c r="K79" i="1"/>
  <c r="D79" i="1"/>
  <c r="Q82" i="1"/>
  <c r="P82" i="1"/>
  <c r="Q74" i="1"/>
  <c r="P74" i="1"/>
  <c r="Q73" i="1"/>
  <c r="P73" i="1"/>
  <c r="H71" i="1"/>
  <c r="I71" i="1" s="1"/>
  <c r="H70" i="1"/>
  <c r="I70" i="1" s="1"/>
  <c r="H69" i="1"/>
  <c r="I69" i="1" s="1"/>
  <c r="X69" i="1"/>
  <c r="W69" i="1"/>
  <c r="V69" i="1"/>
  <c r="U69" i="1"/>
  <c r="T69" i="1"/>
  <c r="X66" i="1"/>
  <c r="W66" i="1"/>
  <c r="V66" i="1"/>
  <c r="U66" i="1"/>
  <c r="T66" i="1"/>
  <c r="K57" i="1"/>
  <c r="K56" i="1"/>
  <c r="K54" i="1"/>
  <c r="K53" i="1"/>
  <c r="K51" i="1"/>
  <c r="K50" i="1"/>
  <c r="K48" i="1"/>
  <c r="K46" i="1"/>
  <c r="K44" i="1"/>
  <c r="K42" i="1"/>
  <c r="D42" i="1"/>
  <c r="D41" i="1"/>
  <c r="K40" i="1"/>
  <c r="D39" i="1"/>
  <c r="K38" i="1"/>
  <c r="D38" i="1"/>
  <c r="K36" i="1"/>
  <c r="D36" i="1"/>
  <c r="K35" i="1"/>
  <c r="D35" i="1"/>
  <c r="K33" i="1"/>
  <c r="D33" i="1"/>
  <c r="K32" i="1"/>
  <c r="D31" i="1"/>
  <c r="K30" i="1"/>
  <c r="K29" i="1"/>
  <c r="D29" i="1"/>
  <c r="K27" i="1"/>
  <c r="D27" i="1"/>
  <c r="K25" i="1"/>
  <c r="D25" i="1"/>
  <c r="K23" i="1"/>
  <c r="D23" i="1"/>
  <c r="Q21" i="1"/>
  <c r="G16" i="1"/>
  <c r="G15" i="1"/>
  <c r="Q14" i="1"/>
  <c r="Q13" i="1"/>
  <c r="H11" i="1"/>
  <c r="H13" i="1" s="1"/>
  <c r="G11" i="1"/>
  <c r="G13" i="1" s="1"/>
  <c r="H10" i="1"/>
  <c r="G10" i="1"/>
  <c r="H9" i="1"/>
  <c r="H12" i="1" s="1"/>
  <c r="G9" i="1"/>
  <c r="G12" i="1" s="1"/>
  <c r="H7" i="1"/>
  <c r="I7" i="1" s="1"/>
  <c r="V11" i="1"/>
  <c r="U11" i="1"/>
  <c r="T11" i="1"/>
  <c r="H6" i="1"/>
  <c r="I6" i="1" s="1"/>
  <c r="H5" i="1"/>
  <c r="I5" i="1" s="1"/>
  <c r="H4" i="1"/>
  <c r="I4" i="1" s="1"/>
  <c r="V8" i="1"/>
  <c r="U8" i="1"/>
  <c r="T8" i="1"/>
  <c r="T12" i="1" l="1"/>
  <c r="Q18" i="1" s="1"/>
  <c r="Q19" i="1" s="1"/>
  <c r="P26" i="1"/>
  <c r="I160" i="1"/>
  <c r="Q127" i="1"/>
  <c r="Q134" i="1" s="1"/>
  <c r="P178" i="1"/>
  <c r="I187" i="1"/>
  <c r="T9" i="1"/>
  <c r="P18" i="1" s="1"/>
  <c r="P25" i="1" s="1"/>
  <c r="J71" i="1"/>
  <c r="I280" i="1"/>
  <c r="P288" i="1" s="1"/>
  <c r="P207" i="1"/>
  <c r="I242" i="1"/>
  <c r="P250" i="1" s="1"/>
  <c r="P251" i="1" s="1"/>
  <c r="P369" i="1"/>
  <c r="Q178" i="1"/>
  <c r="P135" i="1"/>
  <c r="T157" i="1"/>
  <c r="P169" i="1" s="1"/>
  <c r="P177" i="1" s="1"/>
  <c r="P300" i="1"/>
  <c r="T189" i="1"/>
  <c r="Q198" i="1" s="1"/>
  <c r="Q206" i="1" s="1"/>
  <c r="J7" i="1"/>
  <c r="Q15" i="1" s="1"/>
  <c r="Q16" i="1" s="1"/>
  <c r="Q17" i="1" s="1"/>
  <c r="T67" i="1"/>
  <c r="P79" i="1" s="1"/>
  <c r="P87" i="1" s="1"/>
  <c r="T70" i="1"/>
  <c r="Q88" i="1"/>
  <c r="T160" i="1"/>
  <c r="Q169" i="1" s="1"/>
  <c r="Q177" i="1" s="1"/>
  <c r="T241" i="1"/>
  <c r="P253" i="1" s="1"/>
  <c r="P261" i="1" s="1"/>
  <c r="Q300" i="1"/>
  <c r="Q369" i="1"/>
  <c r="T118" i="1"/>
  <c r="I115" i="1"/>
  <c r="P123" i="1" s="1"/>
  <c r="P124" i="1" s="1"/>
  <c r="Q135" i="1"/>
  <c r="T186" i="1"/>
  <c r="P198" i="1" s="1"/>
  <c r="P206" i="1" s="1"/>
  <c r="P262" i="1"/>
  <c r="T352" i="1"/>
  <c r="P360" i="1" s="1"/>
  <c r="J5" i="1"/>
  <c r="P15" i="1" s="1"/>
  <c r="P16" i="1" s="1"/>
  <c r="L398" i="1"/>
  <c r="M398" i="1" s="1"/>
  <c r="E398" i="1"/>
  <c r="F398" i="1" s="1"/>
  <c r="L397" i="1"/>
  <c r="M397" i="1" s="1"/>
  <c r="E397" i="1"/>
  <c r="F397" i="1" s="1"/>
  <c r="L396" i="1"/>
  <c r="M396" i="1" s="1"/>
  <c r="E396" i="1"/>
  <c r="F396" i="1" s="1"/>
  <c r="L394" i="1"/>
  <c r="M394" i="1" s="1"/>
  <c r="L368" i="1"/>
  <c r="E368" i="1"/>
  <c r="F368" i="1" s="1"/>
  <c r="L365" i="1"/>
  <c r="M365" i="1" s="1"/>
  <c r="E365" i="1"/>
  <c r="F365" i="1" s="1"/>
  <c r="L364" i="1"/>
  <c r="M364" i="1" s="1"/>
  <c r="E364" i="1"/>
  <c r="F364" i="1" s="1"/>
  <c r="L363" i="1"/>
  <c r="M363" i="1" s="1"/>
  <c r="E363" i="1"/>
  <c r="F363" i="1" s="1"/>
  <c r="L360" i="1"/>
  <c r="M360" i="1" s="1"/>
  <c r="E360" i="1"/>
  <c r="F360" i="1" s="1"/>
  <c r="L337" i="1"/>
  <c r="M337" i="1" s="1"/>
  <c r="L336" i="1"/>
  <c r="M336" i="1" s="1"/>
  <c r="E336" i="1"/>
  <c r="F336" i="1" s="1"/>
  <c r="L320" i="1"/>
  <c r="M320" i="1" s="1"/>
  <c r="E320" i="1"/>
  <c r="F320" i="1" s="1"/>
  <c r="L318" i="1"/>
  <c r="M318" i="1" s="1"/>
  <c r="E318" i="1"/>
  <c r="F318" i="1" s="1"/>
  <c r="E317" i="1"/>
  <c r="F317" i="1" s="1"/>
  <c r="L316" i="1"/>
  <c r="M316" i="1" s="1"/>
  <c r="L315" i="1"/>
  <c r="M315" i="1" s="1"/>
  <c r="E315" i="1"/>
  <c r="F315" i="1" s="1"/>
  <c r="L313" i="1"/>
  <c r="M313" i="1" s="1"/>
  <c r="E313" i="1"/>
  <c r="F313" i="1" s="1"/>
  <c r="L312" i="1"/>
  <c r="M312" i="1" s="1"/>
  <c r="E311" i="1"/>
  <c r="F311" i="1" s="1"/>
  <c r="L310" i="1"/>
  <c r="M310" i="1" s="1"/>
  <c r="L303" i="1"/>
  <c r="E303" i="1"/>
  <c r="F303" i="1" s="1"/>
  <c r="E298" i="1"/>
  <c r="L295" i="1"/>
  <c r="E295" i="1"/>
  <c r="F295" i="1" s="1"/>
  <c r="E290" i="1"/>
  <c r="L264" i="1"/>
  <c r="M264" i="1" s="1"/>
  <c r="E264" i="1"/>
  <c r="F264" i="1" s="1"/>
  <c r="L263" i="1"/>
  <c r="M263" i="1" s="1"/>
  <c r="E263" i="1"/>
  <c r="F263" i="1" s="1"/>
  <c r="L261" i="1"/>
  <c r="M261" i="1" s="1"/>
  <c r="E261" i="1"/>
  <c r="F261" i="1" s="1"/>
  <c r="L256" i="1"/>
  <c r="M256" i="1" s="1"/>
  <c r="E256" i="1"/>
  <c r="F256" i="1" s="1"/>
  <c r="L232" i="1"/>
  <c r="M232" i="1" s="1"/>
  <c r="E232" i="1"/>
  <c r="F232" i="1" s="1"/>
  <c r="L308" i="1"/>
  <c r="M308" i="1" s="1"/>
  <c r="E308" i="1"/>
  <c r="F308" i="1" s="1"/>
  <c r="L305" i="1"/>
  <c r="M305" i="1" s="1"/>
  <c r="E305" i="1"/>
  <c r="F305" i="1" s="1"/>
  <c r="E304" i="1"/>
  <c r="F304" i="1" s="1"/>
  <c r="L298" i="1"/>
  <c r="M298" i="1" s="1"/>
  <c r="L297" i="1"/>
  <c r="E292" i="1"/>
  <c r="L290" i="1"/>
  <c r="L366" i="1"/>
  <c r="M366" i="1" s="1"/>
  <c r="E366" i="1"/>
  <c r="F366" i="1" s="1"/>
  <c r="L362" i="1"/>
  <c r="M362" i="1" s="1"/>
  <c r="E362" i="1"/>
  <c r="F362" i="1" s="1"/>
  <c r="L361" i="1"/>
  <c r="M361" i="1" s="1"/>
  <c r="E361" i="1"/>
  <c r="F361" i="1" s="1"/>
  <c r="L341" i="1"/>
  <c r="M341" i="1" s="1"/>
  <c r="L301" i="1"/>
  <c r="M301" i="1" s="1"/>
  <c r="E301" i="1"/>
  <c r="F301" i="1" s="1"/>
  <c r="L292" i="1"/>
  <c r="E393" i="1"/>
  <c r="F393" i="1" s="1"/>
  <c r="E391" i="1"/>
  <c r="F391" i="1" s="1"/>
  <c r="E389" i="1"/>
  <c r="F389" i="1" s="1"/>
  <c r="E386" i="1"/>
  <c r="F386" i="1" s="1"/>
  <c r="E383" i="1"/>
  <c r="F383" i="1" s="1"/>
  <c r="E381" i="1"/>
  <c r="F381" i="1" s="1"/>
  <c r="E379" i="1"/>
  <c r="F379" i="1" s="1"/>
  <c r="E375" i="1"/>
  <c r="F375" i="1" s="1"/>
  <c r="E371" i="1"/>
  <c r="F371" i="1" s="1"/>
  <c r="L334" i="1"/>
  <c r="M334" i="1" s="1"/>
  <c r="E331" i="1"/>
  <c r="F331" i="1" s="1"/>
  <c r="E329" i="1"/>
  <c r="F329" i="1" s="1"/>
  <c r="L325" i="1"/>
  <c r="M325" i="1" s="1"/>
  <c r="E323" i="1"/>
  <c r="F323" i="1" s="1"/>
  <c r="L306" i="1"/>
  <c r="M306" i="1" s="1"/>
  <c r="E300" i="1"/>
  <c r="F300" i="1" s="1"/>
  <c r="L293" i="1"/>
  <c r="E266" i="1"/>
  <c r="F266" i="1" s="1"/>
  <c r="L393" i="1"/>
  <c r="M393" i="1" s="1"/>
  <c r="L391" i="1"/>
  <c r="M391" i="1" s="1"/>
  <c r="L389" i="1"/>
  <c r="M389" i="1" s="1"/>
  <c r="L386" i="1"/>
  <c r="M386" i="1" s="1"/>
  <c r="L383" i="1"/>
  <c r="M383" i="1" s="1"/>
  <c r="L381" i="1"/>
  <c r="M381" i="1" s="1"/>
  <c r="L379" i="1"/>
  <c r="M379" i="1" s="1"/>
  <c r="L375" i="1"/>
  <c r="M375" i="1" s="1"/>
  <c r="L371" i="1"/>
  <c r="M371" i="1" s="1"/>
  <c r="L339" i="1"/>
  <c r="M339" i="1" s="1"/>
  <c r="L335" i="1"/>
  <c r="E332" i="1"/>
  <c r="F332" i="1" s="1"/>
  <c r="L329" i="1"/>
  <c r="M329" i="1" s="1"/>
  <c r="L326" i="1"/>
  <c r="M326" i="1" s="1"/>
  <c r="L323" i="1"/>
  <c r="M323" i="1" s="1"/>
  <c r="L309" i="1"/>
  <c r="M309" i="1" s="1"/>
  <c r="E307" i="1"/>
  <c r="F307" i="1" s="1"/>
  <c r="L300" i="1"/>
  <c r="L266" i="1"/>
  <c r="M266" i="1" s="1"/>
  <c r="E262" i="1"/>
  <c r="F262" i="1" s="1"/>
  <c r="E197" i="1"/>
  <c r="L146" i="1"/>
  <c r="M146" i="1" s="1"/>
  <c r="E146" i="1"/>
  <c r="F146" i="1" s="1"/>
  <c r="L145" i="1"/>
  <c r="M145" i="1" s="1"/>
  <c r="E145" i="1"/>
  <c r="F145" i="1" s="1"/>
  <c r="L144" i="1"/>
  <c r="M144" i="1" s="1"/>
  <c r="E144" i="1"/>
  <c r="F144" i="1" s="1"/>
  <c r="L143" i="1"/>
  <c r="M143" i="1" s="1"/>
  <c r="E143" i="1"/>
  <c r="F143" i="1" s="1"/>
  <c r="L142" i="1"/>
  <c r="M142" i="1" s="1"/>
  <c r="E142" i="1"/>
  <c r="F142" i="1" s="1"/>
  <c r="L141" i="1"/>
  <c r="M141" i="1" s="1"/>
  <c r="E141" i="1"/>
  <c r="F141" i="1" s="1"/>
  <c r="L140" i="1"/>
  <c r="M140" i="1" s="1"/>
  <c r="E140" i="1"/>
  <c r="F140" i="1" s="1"/>
  <c r="L139" i="1"/>
  <c r="M139" i="1" s="1"/>
  <c r="E139" i="1"/>
  <c r="F139" i="1" s="1"/>
  <c r="L138" i="1"/>
  <c r="M138" i="1" s="1"/>
  <c r="E138" i="1"/>
  <c r="F138" i="1" s="1"/>
  <c r="L137" i="1"/>
  <c r="M137" i="1" s="1"/>
  <c r="L392" i="1"/>
  <c r="M392" i="1" s="1"/>
  <c r="L388" i="1"/>
  <c r="M388" i="1" s="1"/>
  <c r="L382" i="1"/>
  <c r="M382" i="1" s="1"/>
  <c r="L377" i="1"/>
  <c r="M377" i="1" s="1"/>
  <c r="L369" i="1"/>
  <c r="M369" i="1" s="1"/>
  <c r="L330" i="1"/>
  <c r="M330" i="1" s="1"/>
  <c r="E325" i="1"/>
  <c r="F325" i="1" s="1"/>
  <c r="E267" i="1"/>
  <c r="F267" i="1" s="1"/>
  <c r="L224" i="1"/>
  <c r="M224" i="1" s="1"/>
  <c r="L220" i="1"/>
  <c r="M220" i="1" s="1"/>
  <c r="L219" i="1"/>
  <c r="M219" i="1" s="1"/>
  <c r="E219" i="1"/>
  <c r="F219" i="1" s="1"/>
  <c r="L218" i="1"/>
  <c r="M218" i="1" s="1"/>
  <c r="E218" i="1"/>
  <c r="F218" i="1" s="1"/>
  <c r="E217" i="1"/>
  <c r="F217" i="1" s="1"/>
  <c r="L213" i="1"/>
  <c r="M213" i="1" s="1"/>
  <c r="L197" i="1"/>
  <c r="L127" i="1"/>
  <c r="E394" i="1"/>
  <c r="E390" i="1"/>
  <c r="F390" i="1" s="1"/>
  <c r="E385" i="1"/>
  <c r="F385" i="1" s="1"/>
  <c r="E380" i="1"/>
  <c r="F380" i="1" s="1"/>
  <c r="E373" i="1"/>
  <c r="F373" i="1" s="1"/>
  <c r="L332" i="1"/>
  <c r="M332" i="1" s="1"/>
  <c r="E327" i="1"/>
  <c r="F327" i="1" s="1"/>
  <c r="E296" i="1"/>
  <c r="F296" i="1" s="1"/>
  <c r="L267" i="1"/>
  <c r="M267" i="1" s="1"/>
  <c r="L227" i="1"/>
  <c r="M227" i="1" s="1"/>
  <c r="E227" i="1"/>
  <c r="F227" i="1" s="1"/>
  <c r="L226" i="1"/>
  <c r="M226" i="1" s="1"/>
  <c r="E226" i="1"/>
  <c r="F226" i="1" s="1"/>
  <c r="E225" i="1"/>
  <c r="F225" i="1" s="1"/>
  <c r="E223" i="1"/>
  <c r="F223" i="1" s="1"/>
  <c r="L217" i="1"/>
  <c r="M217" i="1" s="1"/>
  <c r="E215" i="1"/>
  <c r="F215" i="1" s="1"/>
  <c r="E211" i="1"/>
  <c r="F211" i="1" s="1"/>
  <c r="L210" i="1"/>
  <c r="M210" i="1" s="1"/>
  <c r="E210" i="1"/>
  <c r="F210" i="1" s="1"/>
  <c r="L209" i="1"/>
  <c r="M209" i="1" s="1"/>
  <c r="E209" i="1"/>
  <c r="F209" i="1" s="1"/>
  <c r="L208" i="1"/>
  <c r="M208" i="1" s="1"/>
  <c r="E208" i="1"/>
  <c r="F208" i="1" s="1"/>
  <c r="L206" i="1"/>
  <c r="M206" i="1" s="1"/>
  <c r="E206" i="1"/>
  <c r="F206" i="1" s="1"/>
  <c r="L205" i="1"/>
  <c r="M205" i="1" s="1"/>
  <c r="E205" i="1"/>
  <c r="F205" i="1" s="1"/>
  <c r="L204" i="1"/>
  <c r="M204" i="1" s="1"/>
  <c r="E204" i="1"/>
  <c r="F204" i="1" s="1"/>
  <c r="L203" i="1"/>
  <c r="M203" i="1" s="1"/>
  <c r="E203" i="1"/>
  <c r="F203" i="1" s="1"/>
  <c r="E202" i="1"/>
  <c r="F202" i="1" s="1"/>
  <c r="E201" i="1"/>
  <c r="F201" i="1" s="1"/>
  <c r="L200" i="1"/>
  <c r="M200" i="1" s="1"/>
  <c r="L199" i="1"/>
  <c r="M199" i="1" s="1"/>
  <c r="E199" i="1"/>
  <c r="F199" i="1" s="1"/>
  <c r="L198" i="1"/>
  <c r="M198" i="1" s="1"/>
  <c r="E198" i="1"/>
  <c r="F198" i="1" s="1"/>
  <c r="E137" i="1"/>
  <c r="F137" i="1" s="1"/>
  <c r="L136" i="1"/>
  <c r="M136" i="1" s="1"/>
  <c r="E136" i="1"/>
  <c r="F136" i="1" s="1"/>
  <c r="L135" i="1"/>
  <c r="M135" i="1" s="1"/>
  <c r="E135" i="1"/>
  <c r="F135" i="1" s="1"/>
  <c r="L134" i="1"/>
  <c r="M134" i="1" s="1"/>
  <c r="E134" i="1"/>
  <c r="F134" i="1" s="1"/>
  <c r="L133" i="1"/>
  <c r="M133" i="1" s="1"/>
  <c r="E133" i="1"/>
  <c r="F133" i="1" s="1"/>
  <c r="L132" i="1"/>
  <c r="M132" i="1" s="1"/>
  <c r="E132" i="1"/>
  <c r="F132" i="1" s="1"/>
  <c r="L131" i="1"/>
  <c r="M131" i="1" s="1"/>
  <c r="E131" i="1"/>
  <c r="F131" i="1" s="1"/>
  <c r="L129" i="1"/>
  <c r="M129" i="1" s="1"/>
  <c r="E129" i="1"/>
  <c r="F129" i="1" s="1"/>
  <c r="L128" i="1"/>
  <c r="M128" i="1" s="1"/>
  <c r="E128" i="1"/>
  <c r="F128" i="1" s="1"/>
  <c r="E392" i="1"/>
  <c r="F392" i="1" s="1"/>
  <c r="E382" i="1"/>
  <c r="F382" i="1" s="1"/>
  <c r="E369" i="1"/>
  <c r="F369" i="1" s="1"/>
  <c r="L328" i="1"/>
  <c r="M328" i="1" s="1"/>
  <c r="E293" i="1"/>
  <c r="F293" i="1" s="1"/>
  <c r="E257" i="1"/>
  <c r="F257" i="1" s="1"/>
  <c r="E254" i="1"/>
  <c r="F254" i="1" s="1"/>
  <c r="E231" i="1"/>
  <c r="F231" i="1" s="1"/>
  <c r="E229" i="1"/>
  <c r="F229" i="1" s="1"/>
  <c r="E224" i="1"/>
  <c r="F224" i="1" s="1"/>
  <c r="L215" i="1"/>
  <c r="M215" i="1" s="1"/>
  <c r="L214" i="1"/>
  <c r="M214" i="1" s="1"/>
  <c r="E214" i="1"/>
  <c r="F214" i="1" s="1"/>
  <c r="L176" i="1"/>
  <c r="M176" i="1" s="1"/>
  <c r="E173" i="1"/>
  <c r="F173" i="1" s="1"/>
  <c r="E170" i="1"/>
  <c r="F170" i="1" s="1"/>
  <c r="L167" i="1"/>
  <c r="M167" i="1" s="1"/>
  <c r="E127" i="1"/>
  <c r="L126" i="1"/>
  <c r="M126" i="1" s="1"/>
  <c r="E126" i="1"/>
  <c r="F126" i="1" s="1"/>
  <c r="L125" i="1"/>
  <c r="M125" i="1" s="1"/>
  <c r="E125" i="1"/>
  <c r="F125" i="1" s="1"/>
  <c r="L124" i="1"/>
  <c r="M124" i="1" s="1"/>
  <c r="E124" i="1"/>
  <c r="F124" i="1" s="1"/>
  <c r="L100" i="1"/>
  <c r="M100" i="1" s="1"/>
  <c r="L99" i="1"/>
  <c r="M99" i="1" s="1"/>
  <c r="L81" i="1"/>
  <c r="M81" i="1" s="1"/>
  <c r="E81" i="1"/>
  <c r="F81" i="1" s="1"/>
  <c r="L46" i="1"/>
  <c r="M46" i="1" s="1"/>
  <c r="L23" i="1"/>
  <c r="M23" i="1" s="1"/>
  <c r="E23" i="1"/>
  <c r="L385" i="1"/>
  <c r="M385" i="1" s="1"/>
  <c r="L373" i="1"/>
  <c r="M373" i="1" s="1"/>
  <c r="E330" i="1"/>
  <c r="F330" i="1" s="1"/>
  <c r="E259" i="1"/>
  <c r="F259" i="1" s="1"/>
  <c r="L257" i="1"/>
  <c r="M257" i="1" s="1"/>
  <c r="L254" i="1"/>
  <c r="M254" i="1" s="1"/>
  <c r="L231" i="1"/>
  <c r="M231" i="1" s="1"/>
  <c r="L229" i="1"/>
  <c r="M229" i="1" s="1"/>
  <c r="L225" i="1"/>
  <c r="M225" i="1" s="1"/>
  <c r="E174" i="1"/>
  <c r="F174" i="1" s="1"/>
  <c r="L170" i="1"/>
  <c r="M170" i="1" s="1"/>
  <c r="L57" i="1"/>
  <c r="M57" i="1" s="1"/>
  <c r="L56" i="1"/>
  <c r="M56" i="1" s="1"/>
  <c r="L54" i="1"/>
  <c r="M54" i="1" s="1"/>
  <c r="L53" i="1"/>
  <c r="M53" i="1" s="1"/>
  <c r="L51" i="1"/>
  <c r="M51" i="1" s="1"/>
  <c r="L50" i="1"/>
  <c r="M50" i="1" s="1"/>
  <c r="E388" i="1"/>
  <c r="F388" i="1" s="1"/>
  <c r="E377" i="1"/>
  <c r="F377" i="1" s="1"/>
  <c r="E334" i="1"/>
  <c r="F334" i="1" s="1"/>
  <c r="L322" i="1"/>
  <c r="M322" i="1" s="1"/>
  <c r="L259" i="1"/>
  <c r="M259" i="1" s="1"/>
  <c r="E252" i="1"/>
  <c r="F252" i="1" s="1"/>
  <c r="E230" i="1"/>
  <c r="F230" i="1" s="1"/>
  <c r="E220" i="1"/>
  <c r="F220" i="1" s="1"/>
  <c r="L211" i="1"/>
  <c r="M211" i="1" s="1"/>
  <c r="E207" i="1"/>
  <c r="F207" i="1" s="1"/>
  <c r="L174" i="1"/>
  <c r="M174" i="1" s="1"/>
  <c r="L171" i="1"/>
  <c r="M171" i="1" s="1"/>
  <c r="L102" i="1"/>
  <c r="M102" i="1" s="1"/>
  <c r="L95" i="1"/>
  <c r="M95" i="1" s="1"/>
  <c r="L94" i="1"/>
  <c r="M94" i="1" s="1"/>
  <c r="L93" i="1"/>
  <c r="M93" i="1" s="1"/>
  <c r="L90" i="1"/>
  <c r="M90" i="1" s="1"/>
  <c r="L87" i="1"/>
  <c r="M87" i="1" s="1"/>
  <c r="E87" i="1"/>
  <c r="F87" i="1" s="1"/>
  <c r="L86" i="1"/>
  <c r="M86" i="1" s="1"/>
  <c r="E86" i="1"/>
  <c r="F86" i="1" s="1"/>
  <c r="E85" i="1"/>
  <c r="F85" i="1" s="1"/>
  <c r="E84" i="1"/>
  <c r="F84" i="1" s="1"/>
  <c r="L83" i="1"/>
  <c r="M83" i="1" s="1"/>
  <c r="E83" i="1"/>
  <c r="F83" i="1" s="1"/>
  <c r="L82" i="1"/>
  <c r="M82" i="1" s="1"/>
  <c r="E82" i="1"/>
  <c r="F82" i="1" s="1"/>
  <c r="L80" i="1"/>
  <c r="M80" i="1" s="1"/>
  <c r="E80" i="1"/>
  <c r="F80" i="1" s="1"/>
  <c r="L79" i="1"/>
  <c r="M79" i="1" s="1"/>
  <c r="E79" i="1"/>
  <c r="F79" i="1" s="1"/>
  <c r="L44" i="1"/>
  <c r="M44" i="1" s="1"/>
  <c r="L42" i="1"/>
  <c r="M42" i="1" s="1"/>
  <c r="E42" i="1"/>
  <c r="F42" i="1" s="1"/>
  <c r="E41" i="1"/>
  <c r="F41" i="1" s="1"/>
  <c r="L40" i="1"/>
  <c r="M40" i="1" s="1"/>
  <c r="E39" i="1"/>
  <c r="F39" i="1" s="1"/>
  <c r="L38" i="1"/>
  <c r="M38" i="1" s="1"/>
  <c r="E38" i="1"/>
  <c r="F38" i="1" s="1"/>
  <c r="L36" i="1"/>
  <c r="M36" i="1" s="1"/>
  <c r="E36" i="1"/>
  <c r="F36" i="1" s="1"/>
  <c r="L35" i="1"/>
  <c r="M35" i="1" s="1"/>
  <c r="E35" i="1"/>
  <c r="F35" i="1" s="1"/>
  <c r="L33" i="1"/>
  <c r="M33" i="1" s="1"/>
  <c r="E33" i="1"/>
  <c r="F33" i="1" s="1"/>
  <c r="L390" i="1"/>
  <c r="M390" i="1" s="1"/>
  <c r="L262" i="1"/>
  <c r="M262" i="1" s="1"/>
  <c r="L223" i="1"/>
  <c r="M223" i="1" s="1"/>
  <c r="E221" i="1"/>
  <c r="F221" i="1" s="1"/>
  <c r="L175" i="1"/>
  <c r="M175" i="1" s="1"/>
  <c r="L30" i="1"/>
  <c r="M30" i="1" s="1"/>
  <c r="E27" i="1"/>
  <c r="F27" i="1" s="1"/>
  <c r="E25" i="1"/>
  <c r="F25" i="1" s="1"/>
  <c r="L380" i="1"/>
  <c r="M380" i="1" s="1"/>
  <c r="L252" i="1"/>
  <c r="M252" i="1" s="1"/>
  <c r="L221" i="1"/>
  <c r="M221" i="1" s="1"/>
  <c r="L207" i="1"/>
  <c r="M207" i="1" s="1"/>
  <c r="E172" i="1"/>
  <c r="F172" i="1" s="1"/>
  <c r="E167" i="1"/>
  <c r="F167" i="1" s="1"/>
  <c r="L101" i="1"/>
  <c r="M101" i="1" s="1"/>
  <c r="E31" i="1"/>
  <c r="F31" i="1" s="1"/>
  <c r="L27" i="1"/>
  <c r="M27" i="1" s="1"/>
  <c r="L25" i="1"/>
  <c r="M25" i="1" s="1"/>
  <c r="L230" i="1"/>
  <c r="M230" i="1" s="1"/>
  <c r="E222" i="1"/>
  <c r="F222" i="1" s="1"/>
  <c r="E213" i="1"/>
  <c r="F213" i="1" s="1"/>
  <c r="E169" i="1"/>
  <c r="F169" i="1" s="1"/>
  <c r="L32" i="1"/>
  <c r="M32" i="1" s="1"/>
  <c r="E29" i="1"/>
  <c r="F29" i="1" s="1"/>
  <c r="L222" i="1"/>
  <c r="M222" i="1" s="1"/>
  <c r="L29" i="1"/>
  <c r="M29" i="1" s="1"/>
  <c r="E324" i="1"/>
  <c r="F324" i="1" s="1"/>
  <c r="E310" i="1"/>
  <c r="P88" i="1"/>
  <c r="Q26" i="1"/>
  <c r="Q207" i="1"/>
  <c r="T115" i="1"/>
  <c r="P127" i="1" s="1"/>
  <c r="I117" i="1"/>
  <c r="J69" i="1"/>
  <c r="I158" i="1"/>
  <c r="T282" i="1"/>
  <c r="Q291" i="1" s="1"/>
  <c r="I244" i="1"/>
  <c r="Q250" i="1" s="1"/>
  <c r="T244" i="1"/>
  <c r="Q253" i="1" s="1"/>
  <c r="Q262" i="1"/>
  <c r="I189" i="1"/>
  <c r="Q194" i="1" s="1"/>
  <c r="Q195" i="1" s="1"/>
  <c r="T279" i="1"/>
  <c r="P291" i="1" s="1"/>
  <c r="T355" i="1"/>
  <c r="Q360" i="1" s="1"/>
  <c r="I282" i="1"/>
  <c r="Q288" i="1" s="1"/>
  <c r="I349" i="1"/>
  <c r="P356" i="1" s="1"/>
  <c r="I351" i="1"/>
  <c r="P194" i="1" l="1"/>
  <c r="P195" i="1" s="1"/>
  <c r="P196" i="1" s="1"/>
  <c r="P166" i="1"/>
  <c r="P167" i="1" s="1"/>
  <c r="Q165" i="1"/>
  <c r="Q166" i="1" s="1"/>
  <c r="Q167" i="1" s="1"/>
  <c r="P75" i="1"/>
  <c r="P76" i="1" s="1"/>
  <c r="P77" i="1" s="1"/>
  <c r="Q76" i="1"/>
  <c r="Q77" i="1" s="1"/>
  <c r="Q75" i="1"/>
  <c r="Q23" i="1"/>
  <c r="Q123" i="1"/>
  <c r="Q124" i="1" s="1"/>
  <c r="Q125" i="1" s="1"/>
  <c r="Q170" i="1"/>
  <c r="Q128" i="1"/>
  <c r="M104" i="1"/>
  <c r="P254" i="1"/>
  <c r="P259" i="1" s="1"/>
  <c r="F90" i="1"/>
  <c r="F89" i="1"/>
  <c r="P199" i="1"/>
  <c r="Q25" i="1"/>
  <c r="P19" i="1"/>
  <c r="P23" i="1" s="1"/>
  <c r="P80" i="1"/>
  <c r="Q79" i="1"/>
  <c r="Q80" i="1" s="1"/>
  <c r="M178" i="1"/>
  <c r="P170" i="1"/>
  <c r="Q199" i="1"/>
  <c r="Q204" i="1" s="1"/>
  <c r="Q196" i="1"/>
  <c r="Q251" i="1"/>
  <c r="P289" i="1"/>
  <c r="F45" i="1"/>
  <c r="F46" i="1"/>
  <c r="M235" i="1"/>
  <c r="M236" i="1"/>
  <c r="Q361" i="1"/>
  <c r="Q368" i="1"/>
  <c r="M61" i="1"/>
  <c r="M179" i="1"/>
  <c r="F340" i="1"/>
  <c r="F339" i="1"/>
  <c r="F402" i="1"/>
  <c r="F401" i="1"/>
  <c r="Q289" i="1"/>
  <c r="Q299" i="1"/>
  <c r="Q292" i="1"/>
  <c r="Q297" i="1" s="1"/>
  <c r="Q356" i="1"/>
  <c r="Q357" i="1" s="1"/>
  <c r="M355" i="1"/>
  <c r="P299" i="1"/>
  <c r="P292" i="1"/>
  <c r="P297" i="1" s="1"/>
  <c r="P125" i="1"/>
  <c r="F178" i="1"/>
  <c r="F179" i="1"/>
  <c r="M271" i="1"/>
  <c r="M272" i="1"/>
  <c r="F150" i="1"/>
  <c r="F149" i="1"/>
  <c r="M401" i="1"/>
  <c r="M402" i="1"/>
  <c r="Q261" i="1"/>
  <c r="Q254" i="1"/>
  <c r="Q259" i="1" s="1"/>
  <c r="P134" i="1"/>
  <c r="P128" i="1"/>
  <c r="P133" i="1" s="1"/>
  <c r="F355" i="1"/>
  <c r="P357" i="1"/>
  <c r="P368" i="1"/>
  <c r="P361" i="1"/>
  <c r="P17" i="1"/>
  <c r="M105" i="1"/>
  <c r="F272" i="1"/>
  <c r="F271" i="1"/>
  <c r="M60" i="1"/>
  <c r="M150" i="1"/>
  <c r="M149" i="1"/>
  <c r="F236" i="1"/>
  <c r="F235" i="1"/>
  <c r="M343" i="1"/>
  <c r="M344" i="1"/>
  <c r="P204" i="1" l="1"/>
  <c r="P175" i="1"/>
  <c r="Q175" i="1"/>
  <c r="Q85" i="1"/>
  <c r="P85" i="1"/>
  <c r="Q133" i="1"/>
  <c r="Q87" i="1"/>
  <c r="Q366" i="1"/>
  <c r="Q358" i="1"/>
  <c r="P366" i="1"/>
  <c r="P358" i="1"/>
</calcChain>
</file>

<file path=xl/sharedStrings.xml><?xml version="1.0" encoding="utf-8"?>
<sst xmlns="http://schemas.openxmlformats.org/spreadsheetml/2006/main" count="501" uniqueCount="60">
  <si>
    <t>Bychawa</t>
  </si>
  <si>
    <t>g</t>
  </si>
  <si>
    <t>A</t>
  </si>
  <si>
    <t>B</t>
  </si>
  <si>
    <t>mm</t>
  </si>
  <si>
    <t>cm</t>
  </si>
  <si>
    <t>m</t>
  </si>
  <si>
    <t>D</t>
  </si>
  <si>
    <t>h</t>
  </si>
  <si>
    <t>d</t>
  </si>
  <si>
    <t>a</t>
  </si>
  <si>
    <t>H [cm]</t>
  </si>
  <si>
    <t>Pomiar odrzucony</t>
  </si>
  <si>
    <t>s</t>
  </si>
  <si>
    <t>cm/s</t>
  </si>
  <si>
    <t>m/s</t>
  </si>
  <si>
    <t>SD</t>
  </si>
  <si>
    <t>Pomiar nr 5</t>
  </si>
  <si>
    <t>Pomiar nr 6</t>
  </si>
  <si>
    <t>E</t>
  </si>
  <si>
    <t>F</t>
  </si>
  <si>
    <t>Mold A</t>
  </si>
  <si>
    <t>Mold</t>
  </si>
  <si>
    <t>Mold B</t>
  </si>
  <si>
    <t>Mold E</t>
  </si>
  <si>
    <t>Mold F</t>
  </si>
  <si>
    <t>Dry mass</t>
  </si>
  <si>
    <t>Mass</t>
  </si>
  <si>
    <t>Water mass</t>
  </si>
  <si>
    <t>Grav. Moisture</t>
  </si>
  <si>
    <t>Sample diameter</t>
  </si>
  <si>
    <t>Sample height</t>
  </si>
  <si>
    <t>Pipe diameter</t>
  </si>
  <si>
    <t>Sample cross section area</t>
  </si>
  <si>
    <t>Pipe cross section area</t>
  </si>
  <si>
    <t>"0" Height</t>
  </si>
  <si>
    <t>Height</t>
  </si>
  <si>
    <t>Ks</t>
  </si>
  <si>
    <t>Mean</t>
  </si>
  <si>
    <t>Cylinder mass [g]</t>
  </si>
  <si>
    <t>Soil mass [g]</t>
  </si>
  <si>
    <t>Cylinder volume [cm3]</t>
  </si>
  <si>
    <t>Water mass [g]</t>
  </si>
  <si>
    <t>Dry mass [g]</t>
  </si>
  <si>
    <t>Dry bulk density [g/cm3]</t>
  </si>
  <si>
    <t>h swelled [cm]</t>
  </si>
  <si>
    <t>Swelled vol. [cm3]</t>
  </si>
  <si>
    <t>Swelled mass [g]</t>
  </si>
  <si>
    <t>Mass of soil swell. [g]</t>
  </si>
  <si>
    <t>Swell bulk dens. [g/cm3]</t>
  </si>
  <si>
    <t>Swelling index</t>
  </si>
  <si>
    <t>Swelling moisture</t>
  </si>
  <si>
    <t>Swelling [mm]</t>
  </si>
  <si>
    <t>Swelling [cm]</t>
  </si>
  <si>
    <t>Mean swell. [cm]</t>
  </si>
  <si>
    <t>Water Mass</t>
  </si>
  <si>
    <t>Grav. moisture</t>
  </si>
  <si>
    <t>t</t>
  </si>
  <si>
    <t>Tare</t>
  </si>
  <si>
    <t>Tare [g]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</si>
</sst>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h:mm:ss;@"/>
    <numFmt numFmtId="165" formatCode="0.000E+00"/>
    <numFmt numFmtId="166" formatCode="[h]:mm:ss;@"/>
    <numFmt numFmtId="167" formatCode="0.000"/>
    <numFmt numFmtId="168" formatCode="yy/mm/dd\ h:mm;@"/>
  </numFmts>
  <fonts count="3">
    <font>
      <sz val="11"/>
      <color theme="1"/>
      <name val="Calibri"/>
      <family val="2"/>
      <charset val="238"/>
      <scheme val="minor"/>
    </font>
    <font>
      <sz val="11"/>
      <color indexed="9"/>
      <name val="Czcionka tekstu podstawowego"/>
      <family val="2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Border="1"/>
    <xf numFmtId="21" fontId="0" fillId="0" borderId="0" xfId="0" applyNumberFormat="1" applyBorder="1"/>
    <xf numFmtId="166" fontId="0" fillId="0" borderId="0" xfId="0" applyNumberFormat="1" applyBorder="1"/>
    <xf numFmtId="20" fontId="0" fillId="0" borderId="0" xfId="0" applyNumberFormat="1" applyBorder="1"/>
    <xf numFmtId="0" fontId="0" fillId="0" borderId="0" xfId="0" applyBorder="1" applyAlignment="1">
      <alignment wrapText="1"/>
    </xf>
    <xf numFmtId="0" fontId="0" fillId="0" borderId="0" xfId="0" applyFill="1" applyBorder="1"/>
    <xf numFmtId="9" fontId="0" fillId="0" borderId="0" xfId="0" applyNumberFormat="1" applyBorder="1"/>
    <xf numFmtId="164" fontId="0" fillId="0" borderId="0" xfId="0" applyNumberFormat="1" applyBorder="1"/>
    <xf numFmtId="165" fontId="0" fillId="0" borderId="0" xfId="0" applyNumberFormat="1" applyBorder="1"/>
    <xf numFmtId="11" fontId="0" fillId="0" borderId="0" xfId="0" applyNumberFormat="1" applyBorder="1"/>
    <xf numFmtId="167" fontId="0" fillId="0" borderId="0" xfId="0" applyNumberFormat="1" applyBorder="1"/>
    <xf numFmtId="0" fontId="2" fillId="0" borderId="0" xfId="0" applyFont="1" applyFill="1" applyBorder="1"/>
    <xf numFmtId="0" fontId="1" fillId="0" borderId="0" xfId="0" applyFont="1" applyFill="1" applyBorder="1"/>
    <xf numFmtId="22" fontId="0" fillId="0" borderId="0" xfId="0" applyNumberFormat="1" applyBorder="1"/>
    <xf numFmtId="165" fontId="0" fillId="0" borderId="0" xfId="0" applyNumberFormat="1" applyFill="1" applyBorder="1"/>
    <xf numFmtId="168" fontId="0" fillId="0" borderId="0" xfId="0" applyNumberFormat="1" applyBorder="1"/>
    <xf numFmtId="0" fontId="0" fillId="0" borderId="0" xfId="0" applyNumberFormat="1" applyBorder="1"/>
    <xf numFmtId="22" fontId="0" fillId="0" borderId="0" xfId="0" applyNumberFormat="1" applyFill="1" applyBorder="1"/>
    <xf numFmtId="20" fontId="0" fillId="0" borderId="0" xfId="0" applyNumberFormat="1" applyFill="1" applyBorder="1"/>
    <xf numFmtId="166" fontId="0" fillId="0" borderId="0" xfId="0" applyNumberFormat="1" applyFill="1" applyBorder="1"/>
    <xf numFmtId="21" fontId="0" fillId="0" borderId="0" xfId="0" applyNumberFormat="1" applyFill="1" applyBorder="1"/>
    <xf numFmtId="168" fontId="0" fillId="0" borderId="0" xfId="0" applyNumberFormat="1" applyFill="1" applyBorder="1"/>
    <xf numFmtId="0" fontId="0" fillId="0" borderId="0" xfId="0" applyBorder="1" applyAlignment="1"/>
    <xf numFmtId="0" fontId="0" fillId="0" borderId="0" xfId="0" applyBorder="1" applyAlignment="1"/>
    <xf numFmtId="0" fontId="0" fillId="0" borderId="0" xfId="0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2"/>
  <sheetViews>
    <sheetView tabSelected="1" zoomScale="50" zoomScaleNormal="50" workbookViewId="0">
      <selection activeCell="B183" sqref="B183"/>
    </sheetView>
  </sheetViews>
  <sheetFormatPr defaultRowHeight="15"/>
  <cols>
    <col min="1" max="1" width="9.140625" style="1"/>
    <col min="2" max="3" width="21.5703125" style="1" customWidth="1"/>
    <col min="4" max="4" width="12" style="1" customWidth="1"/>
    <col min="5" max="5" width="20" style="1" customWidth="1"/>
    <col min="6" max="6" width="16.5703125" style="1" customWidth="1"/>
    <col min="7" max="7" width="24.42578125" style="1" customWidth="1"/>
    <col min="8" max="8" width="14" style="1" bestFit="1" customWidth="1"/>
    <col min="9" max="9" width="20.5703125" style="1" customWidth="1"/>
    <col min="10" max="10" width="20.42578125" style="1" customWidth="1"/>
    <col min="11" max="11" width="9.140625" style="1"/>
    <col min="12" max="12" width="19.85546875" style="1" customWidth="1"/>
    <col min="13" max="13" width="15.42578125" style="1" customWidth="1"/>
    <col min="14" max="14" width="14" style="1" bestFit="1" customWidth="1"/>
    <col min="15" max="15" width="29.140625" style="1" customWidth="1"/>
    <col min="16" max="18" width="9.140625" style="1"/>
    <col min="19" max="19" width="24.28515625" style="1" customWidth="1"/>
    <col min="20" max="20" width="9.140625" style="1"/>
    <col min="21" max="21" width="14" style="1" bestFit="1" customWidth="1"/>
    <col min="22" max="16384" width="9.140625" style="1"/>
  </cols>
  <sheetData>
    <row r="1" spans="1:23">
      <c r="A1" s="1" t="s">
        <v>0</v>
      </c>
    </row>
    <row r="2" spans="1:23">
      <c r="D2" s="1" t="s">
        <v>58</v>
      </c>
      <c r="E2" s="1" t="s">
        <v>27</v>
      </c>
      <c r="F2" s="24" t="s">
        <v>26</v>
      </c>
      <c r="G2" s="24"/>
      <c r="H2" s="1" t="s">
        <v>28</v>
      </c>
      <c r="I2" s="1" t="s">
        <v>29</v>
      </c>
    </row>
    <row r="3" spans="1:23">
      <c r="A3" s="1" t="s">
        <v>22</v>
      </c>
      <c r="D3" s="1" t="s">
        <v>1</v>
      </c>
      <c r="E3" s="1" t="s">
        <v>1</v>
      </c>
      <c r="F3" s="1" t="s">
        <v>1</v>
      </c>
    </row>
    <row r="4" spans="1:23">
      <c r="A4" s="24" t="s">
        <v>2</v>
      </c>
      <c r="B4" s="1">
        <v>1</v>
      </c>
      <c r="D4" s="1">
        <v>43.6</v>
      </c>
      <c r="E4" s="1">
        <v>87.6</v>
      </c>
      <c r="F4" s="1">
        <v>80.856999999999999</v>
      </c>
      <c r="G4" s="1">
        <v>80.861999999999995</v>
      </c>
      <c r="H4" s="1">
        <f>(E4-D4)-(AVERAGE(F4:G4)-D4)</f>
        <v>6.7404999999999973</v>
      </c>
      <c r="I4" s="1">
        <f>H4/(AVERAGE(F4:G4)-D4)</f>
        <v>0.18090688280841122</v>
      </c>
    </row>
    <row r="5" spans="1:23">
      <c r="A5" s="24"/>
      <c r="B5" s="1">
        <v>2</v>
      </c>
      <c r="D5" s="1">
        <v>42.543999999999997</v>
      </c>
      <c r="E5" s="1">
        <v>77.275999999999996</v>
      </c>
      <c r="F5" s="1">
        <v>72.363</v>
      </c>
      <c r="G5" s="1">
        <v>72.352000000000004</v>
      </c>
      <c r="H5" s="1">
        <f>(E5-D5)-(AVERAGE(F5:G5)-D5)</f>
        <v>4.9184999999999945</v>
      </c>
      <c r="I5" s="1">
        <f>H5/(AVERAGE(F5:G5)-D5)</f>
        <v>0.16497559830278208</v>
      </c>
      <c r="J5" s="1">
        <f>AVERAGE(I4:I5)</f>
        <v>0.17294124055559665</v>
      </c>
    </row>
    <row r="6" spans="1:23">
      <c r="A6" s="24" t="s">
        <v>3</v>
      </c>
      <c r="B6" s="1">
        <v>3</v>
      </c>
      <c r="D6" s="1">
        <v>42.872999999999998</v>
      </c>
      <c r="E6" s="1">
        <v>62.933</v>
      </c>
      <c r="F6" s="1">
        <v>59.945</v>
      </c>
      <c r="G6" s="1">
        <v>59.936</v>
      </c>
      <c r="H6" s="1">
        <f>(E6-D6)-(AVERAGE(F6:G6)-D6)</f>
        <v>2.9924999999999997</v>
      </c>
      <c r="I6" s="1">
        <f>H6/(AVERAGE(F6:G6)-D6)</f>
        <v>0.17533323568185144</v>
      </c>
    </row>
    <row r="7" spans="1:23">
      <c r="A7" s="24"/>
      <c r="B7" s="1">
        <v>4</v>
      </c>
      <c r="D7" s="1">
        <v>44.048000000000002</v>
      </c>
      <c r="E7" s="1">
        <v>68.459000000000003</v>
      </c>
      <c r="F7" s="1">
        <v>64.676000000000002</v>
      </c>
      <c r="G7" s="1">
        <v>64.977999999999994</v>
      </c>
      <c r="H7" s="1">
        <f>(E7-D7)-(AVERAGE(F7:G7)-D7)</f>
        <v>3.632000000000005</v>
      </c>
      <c r="I7" s="6">
        <f>H7/(AVERAGE(F7:G7)-D7)</f>
        <v>0.17479185716348264</v>
      </c>
      <c r="J7" s="1">
        <f>AVERAGE(I6:I7)</f>
        <v>0.17506254642266705</v>
      </c>
      <c r="R7" s="24" t="s">
        <v>21</v>
      </c>
      <c r="S7" s="1" t="s">
        <v>52</v>
      </c>
      <c r="T7" s="1">
        <v>11</v>
      </c>
      <c r="U7" s="1">
        <v>11.4</v>
      </c>
      <c r="V7" s="1">
        <v>11.7</v>
      </c>
      <c r="W7" s="6">
        <v>11.6</v>
      </c>
    </row>
    <row r="8" spans="1:23">
      <c r="E8" s="1" t="s">
        <v>4</v>
      </c>
      <c r="G8" s="1" t="s">
        <v>5</v>
      </c>
      <c r="H8" s="1" t="s">
        <v>6</v>
      </c>
      <c r="R8" s="24"/>
      <c r="S8" s="1" t="s">
        <v>53</v>
      </c>
      <c r="T8" s="1">
        <f>T7/10</f>
        <v>1.1000000000000001</v>
      </c>
      <c r="U8" s="1">
        <f>U7/10</f>
        <v>1.1400000000000001</v>
      </c>
      <c r="V8" s="1">
        <f>V7/10</f>
        <v>1.17</v>
      </c>
      <c r="W8" s="1">
        <f>W7/10</f>
        <v>1.1599999999999999</v>
      </c>
    </row>
    <row r="9" spans="1:23">
      <c r="B9" s="5" t="s">
        <v>30</v>
      </c>
      <c r="C9" s="5"/>
      <c r="D9" s="1" t="s">
        <v>7</v>
      </c>
      <c r="E9" s="1">
        <v>101.6</v>
      </c>
      <c r="G9" s="1">
        <f>E9/10</f>
        <v>10.16</v>
      </c>
      <c r="H9" s="1">
        <f>E9/1000</f>
        <v>0.1016</v>
      </c>
      <c r="R9" s="24"/>
      <c r="S9" s="1" t="s">
        <v>54</v>
      </c>
      <c r="T9" s="1">
        <f>AVERAGE(T8:W8)</f>
        <v>1.1425000000000001</v>
      </c>
    </row>
    <row r="10" spans="1:23">
      <c r="B10" s="5" t="s">
        <v>31</v>
      </c>
      <c r="C10" s="5"/>
      <c r="D10" s="1" t="s">
        <v>8</v>
      </c>
      <c r="E10" s="1">
        <v>116.4</v>
      </c>
      <c r="G10" s="1">
        <f>E10/10</f>
        <v>11.64</v>
      </c>
      <c r="H10" s="1">
        <f>E10/1000</f>
        <v>0.1164</v>
      </c>
      <c r="P10" s="1" t="s">
        <v>21</v>
      </c>
      <c r="Q10" s="1" t="s">
        <v>23</v>
      </c>
      <c r="R10" s="24" t="s">
        <v>23</v>
      </c>
      <c r="S10" s="1" t="s">
        <v>52</v>
      </c>
      <c r="T10" s="1">
        <v>10</v>
      </c>
      <c r="U10" s="1">
        <v>9.4</v>
      </c>
      <c r="V10" s="1">
        <v>9.8000000000000007</v>
      </c>
      <c r="W10" s="6">
        <v>9.6999999999999993</v>
      </c>
    </row>
    <row r="11" spans="1:23" ht="32.25" customHeight="1">
      <c r="B11" s="5" t="s">
        <v>32</v>
      </c>
      <c r="C11" s="5"/>
      <c r="D11" s="1" t="s">
        <v>9</v>
      </c>
      <c r="E11" s="1">
        <v>4.4000000000000004</v>
      </c>
      <c r="G11" s="1">
        <f>E11/10</f>
        <v>0.44000000000000006</v>
      </c>
      <c r="H11" s="1">
        <f>E11/1000</f>
        <v>4.4000000000000003E-3</v>
      </c>
      <c r="O11" s="1" t="s">
        <v>39</v>
      </c>
      <c r="P11" s="1">
        <v>5417</v>
      </c>
      <c r="Q11" s="1">
        <v>5418</v>
      </c>
      <c r="R11" s="24"/>
      <c r="S11" s="1" t="s">
        <v>53</v>
      </c>
      <c r="T11" s="1">
        <f>T10/10</f>
        <v>1</v>
      </c>
      <c r="U11" s="1">
        <f>U10/10</f>
        <v>0.94000000000000006</v>
      </c>
      <c r="V11" s="1">
        <f>V10/10</f>
        <v>0.98000000000000009</v>
      </c>
      <c r="W11" s="1">
        <f>W10/10</f>
        <v>0.97</v>
      </c>
    </row>
    <row r="12" spans="1:23" ht="30">
      <c r="B12" s="5" t="s">
        <v>33</v>
      </c>
      <c r="C12" s="5"/>
      <c r="D12" s="1" t="s">
        <v>2</v>
      </c>
      <c r="G12" s="1">
        <f>(3.14159*(G9)^2)/4</f>
        <v>81.073128175999997</v>
      </c>
      <c r="H12" s="1">
        <f>(3.14159*(H9)^2)/4</f>
        <v>8.1073128176000001E-3</v>
      </c>
      <c r="O12" s="1" t="s">
        <v>59</v>
      </c>
      <c r="P12" s="1">
        <v>3704.3</v>
      </c>
      <c r="Q12" s="1">
        <v>3704.3</v>
      </c>
      <c r="R12" s="24"/>
      <c r="S12" s="1" t="s">
        <v>54</v>
      </c>
      <c r="T12" s="1">
        <f>AVERAGE(T11:W11)</f>
        <v>0.97249999999999992</v>
      </c>
    </row>
    <row r="13" spans="1:23">
      <c r="B13" s="5" t="s">
        <v>34</v>
      </c>
      <c r="C13" s="5"/>
      <c r="D13" s="1" t="s">
        <v>10</v>
      </c>
      <c r="G13" s="1">
        <f>(3.14159*(G11)^2)/4</f>
        <v>0.15205295600000004</v>
      </c>
      <c r="H13" s="1">
        <f>(3.14159*(H11)^2)/4</f>
        <v>1.5205295600000001E-5</v>
      </c>
      <c r="O13" s="1" t="s">
        <v>40</v>
      </c>
      <c r="P13" s="1">
        <f>P11-P12</f>
        <v>1712.6999999999998</v>
      </c>
      <c r="Q13" s="1">
        <f>Q11-Q12</f>
        <v>1713.6999999999998</v>
      </c>
    </row>
    <row r="14" spans="1:23">
      <c r="B14" s="5" t="s">
        <v>35</v>
      </c>
      <c r="C14" s="5"/>
      <c r="O14" s="1" t="s">
        <v>41</v>
      </c>
      <c r="P14" s="1">
        <f>((PI()*10.16^2)/4)*11.64</f>
        <v>943.69200907117977</v>
      </c>
      <c r="Q14" s="1">
        <f>((PI()*10.16^2)/4)*11.64</f>
        <v>943.69200907117977</v>
      </c>
    </row>
    <row r="15" spans="1:23">
      <c r="B15" s="5" t="s">
        <v>2</v>
      </c>
      <c r="C15" s="5"/>
      <c r="D15" s="1" t="s">
        <v>11</v>
      </c>
      <c r="G15" s="1">
        <f>182+23.5-6-86</f>
        <v>113.5</v>
      </c>
      <c r="O15" s="1" t="s">
        <v>42</v>
      </c>
      <c r="P15" s="1">
        <f>(J5*P13)/(1+J5)</f>
        <v>252.52455319864836</v>
      </c>
      <c r="Q15" s="1">
        <f>(J7*Q13)/(1+J7)</f>
        <v>255.30954647295306</v>
      </c>
    </row>
    <row r="16" spans="1:23">
      <c r="B16" s="5" t="s">
        <v>3</v>
      </c>
      <c r="C16" s="5"/>
      <c r="G16" s="1">
        <f>182+23.5-6-86</f>
        <v>113.5</v>
      </c>
      <c r="O16" s="1" t="s">
        <v>43</v>
      </c>
      <c r="P16" s="1">
        <f>P13-P15</f>
        <v>1460.1754468013514</v>
      </c>
      <c r="Q16" s="1">
        <f>Q13-Q15</f>
        <v>1458.3904535270467</v>
      </c>
    </row>
    <row r="17" spans="2:17">
      <c r="F17" s="6"/>
      <c r="G17" s="13"/>
      <c r="O17" s="1" t="s">
        <v>44</v>
      </c>
      <c r="P17" s="1">
        <f>P16/P14</f>
        <v>1.5473008489692688</v>
      </c>
      <c r="Q17" s="1">
        <f>Q16/Q14</f>
        <v>1.5454093491397201</v>
      </c>
    </row>
    <row r="18" spans="2:17">
      <c r="B18" s="5"/>
      <c r="D18" s="1" t="s">
        <v>29</v>
      </c>
      <c r="F18" s="7">
        <v>0.18</v>
      </c>
      <c r="O18" s="1" t="s">
        <v>45</v>
      </c>
      <c r="P18" s="1">
        <f>T9+G10</f>
        <v>12.782500000000001</v>
      </c>
      <c r="Q18" s="1">
        <f>T12+G10</f>
        <v>12.612500000000001</v>
      </c>
    </row>
    <row r="19" spans="2:17">
      <c r="B19" s="24" t="s">
        <v>21</v>
      </c>
      <c r="C19" s="24"/>
      <c r="D19" s="24"/>
      <c r="I19" s="24" t="s">
        <v>23</v>
      </c>
      <c r="K19" s="24"/>
      <c r="O19" s="1" t="s">
        <v>46</v>
      </c>
      <c r="P19" s="1">
        <f>((PI()*10.16^2)/4)*P18</f>
        <v>1036.3181362502023</v>
      </c>
      <c r="Q19" s="1">
        <f>((PI()*10.16^2)/4)*Q18</f>
        <v>1022.5356928187504</v>
      </c>
    </row>
    <row r="20" spans="2:17">
      <c r="B20" s="1" t="s">
        <v>36</v>
      </c>
      <c r="D20" s="1" t="s">
        <v>57</v>
      </c>
      <c r="E20" s="1" t="s">
        <v>37</v>
      </c>
      <c r="F20" s="1" t="s">
        <v>37</v>
      </c>
      <c r="I20" s="1" t="s">
        <v>36</v>
      </c>
      <c r="K20" s="1" t="s">
        <v>57</v>
      </c>
      <c r="L20" s="1" t="s">
        <v>37</v>
      </c>
      <c r="M20" s="1" t="s">
        <v>37</v>
      </c>
      <c r="O20" s="1" t="s">
        <v>47</v>
      </c>
      <c r="P20" s="1">
        <v>5683.4</v>
      </c>
      <c r="Q20" s="1">
        <v>5677.8</v>
      </c>
    </row>
    <row r="21" spans="2:17">
      <c r="B21" s="1" t="s">
        <v>5</v>
      </c>
      <c r="D21" s="1" t="s">
        <v>13</v>
      </c>
      <c r="E21" s="1" t="s">
        <v>14</v>
      </c>
      <c r="F21" s="1" t="s">
        <v>15</v>
      </c>
      <c r="I21" s="1" t="s">
        <v>5</v>
      </c>
      <c r="K21" s="1" t="s">
        <v>13</v>
      </c>
      <c r="L21" s="1" t="s">
        <v>14</v>
      </c>
      <c r="M21" s="1" t="s">
        <v>15</v>
      </c>
      <c r="O21" s="1" t="s">
        <v>48</v>
      </c>
      <c r="P21" s="1">
        <f>P20-P12</f>
        <v>1979.0999999999995</v>
      </c>
      <c r="Q21" s="1">
        <f>Q20-Q12</f>
        <v>1973.5</v>
      </c>
    </row>
    <row r="22" spans="2:17">
      <c r="B22" s="6">
        <v>51.3</v>
      </c>
      <c r="H22" s="8"/>
      <c r="I22" s="6">
        <v>56.8</v>
      </c>
    </row>
    <row r="23" spans="2:17">
      <c r="B23" s="6">
        <v>42.6</v>
      </c>
      <c r="C23" s="2"/>
      <c r="D23" s="1">
        <f>51*60</f>
        <v>3060</v>
      </c>
      <c r="E23" s="9">
        <f>2.3*(($G$13*$G$10)/($G$12*D23))*LOG10(($G$15+B22)/($G$15+B23))</f>
        <v>3.8649831807843563E-7</v>
      </c>
      <c r="F23" s="6"/>
      <c r="H23" s="4"/>
      <c r="I23" s="6">
        <v>28.3</v>
      </c>
      <c r="J23" s="3"/>
      <c r="K23" s="1">
        <f>2*3600+43*60</f>
        <v>9780</v>
      </c>
      <c r="L23" s="1">
        <f>2.3*(($G$13*$G$10)/($G$12*K23))*LOG10(($G$15+I22)/($G$15+I23))</f>
        <v>4.0835402677037426E-7</v>
      </c>
      <c r="M23" s="1">
        <f>L23/100</f>
        <v>4.0835402677037424E-9</v>
      </c>
      <c r="O23" s="1" t="s">
        <v>49</v>
      </c>
      <c r="P23" s="1">
        <f>P16/P19</f>
        <v>1.4090030809311396</v>
      </c>
      <c r="Q23" s="1">
        <f>Q16/Q19</f>
        <v>1.4262489454102154</v>
      </c>
    </row>
    <row r="24" spans="2:17">
      <c r="B24" s="6">
        <v>67.599999999999994</v>
      </c>
      <c r="H24" s="4"/>
      <c r="I24" s="6">
        <v>70.099999999999994</v>
      </c>
      <c r="J24" s="3"/>
    </row>
    <row r="25" spans="2:17">
      <c r="B25" s="6">
        <v>65.2</v>
      </c>
      <c r="C25" s="2"/>
      <c r="D25" s="1">
        <f>34*60+30</f>
        <v>2070</v>
      </c>
      <c r="E25" s="9">
        <f>2.3*(($G$13*$G$10)/($G$12*D25))*LOG10(($G$15+B24)/($G$15+B25))</f>
        <v>1.4053977013941135E-7</v>
      </c>
      <c r="F25" s="1">
        <f>E25/100</f>
        <v>1.4053977013941135E-9</v>
      </c>
      <c r="H25" s="2"/>
      <c r="I25" s="6">
        <v>36.299999999999997</v>
      </c>
      <c r="J25" s="3"/>
      <c r="K25" s="1">
        <f>3*3600+8*60+30</f>
        <v>11310</v>
      </c>
      <c r="L25" s="1">
        <f>2.3*(($G$13*$G$10)/($G$12*K25))*LOG10(($G$15+I24)/($G$15+I25))</f>
        <v>3.9227993965707041E-7</v>
      </c>
      <c r="M25" s="1">
        <f>L25/100</f>
        <v>3.9227993965707039E-9</v>
      </c>
      <c r="N25" s="10"/>
      <c r="O25" s="1" t="s">
        <v>50</v>
      </c>
      <c r="P25" s="11">
        <f>(P18-$G$10)/$G$10</f>
        <v>9.8152920962199311E-2</v>
      </c>
      <c r="Q25" s="11">
        <f>(Q18-$G$10)/$G$10</f>
        <v>8.3548109965635747E-2</v>
      </c>
    </row>
    <row r="26" spans="2:17">
      <c r="B26" s="12">
        <v>62.4</v>
      </c>
      <c r="H26" s="2"/>
      <c r="I26" s="6">
        <v>80.5</v>
      </c>
      <c r="J26" s="3"/>
      <c r="O26" s="1" t="s">
        <v>51</v>
      </c>
      <c r="P26" s="11">
        <f>(P21-P13)/P13</f>
        <v>0.1555438780872305</v>
      </c>
      <c r="Q26" s="11">
        <f>(Q21-Q13)/Q13</f>
        <v>0.15160179728073772</v>
      </c>
    </row>
    <row r="27" spans="2:17">
      <c r="B27" s="12">
        <v>59.3</v>
      </c>
      <c r="C27" s="2"/>
      <c r="D27" s="1">
        <f>38*60+30</f>
        <v>2310</v>
      </c>
      <c r="E27" s="9">
        <f>2.3*(($G$13*$G$10)/($G$12*D27))*LOG10(($G$15+B26)/($G$15+B27))</f>
        <v>1.6785035682069994E-7</v>
      </c>
      <c r="F27" s="1">
        <f>E27/100</f>
        <v>1.6785035682069995E-9</v>
      </c>
      <c r="H27" s="2"/>
      <c r="I27" s="6">
        <v>77.7</v>
      </c>
      <c r="J27" s="3"/>
      <c r="K27" s="1">
        <f>22*60+30</f>
        <v>1350</v>
      </c>
      <c r="L27" s="1">
        <f>2.3*(($G$13*$G$10)/($G$12*K27))*LOG10(($G$15+I26)/($G$15+I27))</f>
        <v>2.3483276625010582E-7</v>
      </c>
      <c r="M27" s="1">
        <f>L27/100</f>
        <v>2.3483276625010581E-9</v>
      </c>
    </row>
    <row r="28" spans="2:17">
      <c r="B28" s="6">
        <v>71</v>
      </c>
      <c r="H28" s="2"/>
      <c r="I28" s="6">
        <v>70.099999999999994</v>
      </c>
    </row>
    <row r="29" spans="2:17">
      <c r="B29" s="6">
        <v>64.7</v>
      </c>
      <c r="C29" s="2"/>
      <c r="D29" s="1">
        <f>57*60</f>
        <v>3420</v>
      </c>
      <c r="E29" s="9">
        <f>2.3*(($G$13*$G$10)/($G$12*D29))*LOG10(($G$15+B28)/($G$15+B29))</f>
        <v>2.2152545157145071E-7</v>
      </c>
      <c r="F29" s="1">
        <f>E29/100</f>
        <v>2.2152545157145072E-9</v>
      </c>
      <c r="H29" s="2"/>
      <c r="I29" s="6">
        <v>60.6</v>
      </c>
      <c r="J29" s="3"/>
      <c r="K29" s="1">
        <f>3600+21*60</f>
        <v>4860</v>
      </c>
      <c r="L29" s="1">
        <f>2.3*(($G$13*$G$10)/($G$12*K29))*LOG10(($G$15+I28)/($G$15+I29))</f>
        <v>2.3838756547516615E-7</v>
      </c>
      <c r="M29" s="1">
        <f>L29/100</f>
        <v>2.3838756547516614E-9</v>
      </c>
    </row>
    <row r="30" spans="2:17">
      <c r="B30" s="6">
        <v>56.4</v>
      </c>
      <c r="H30" s="2"/>
      <c r="I30" s="6">
        <v>49.7</v>
      </c>
      <c r="J30" s="3"/>
      <c r="K30" s="1">
        <f>3600+46*60+30</f>
        <v>6390</v>
      </c>
      <c r="L30" s="1">
        <f>2.3*(($G$13*$G$10)/($G$12*K30))*LOG10(($G$15+I29)/($G$15+I30))</f>
        <v>2.2063459183815611E-7</v>
      </c>
      <c r="M30" s="1">
        <f>L30/100</f>
        <v>2.2063459183815611E-9</v>
      </c>
    </row>
    <row r="31" spans="2:17">
      <c r="B31" s="6">
        <v>51.6</v>
      </c>
      <c r="C31" s="2"/>
      <c r="D31" s="1">
        <f>59*60+15</f>
        <v>3555</v>
      </c>
      <c r="E31" s="9">
        <f>2.3*(($G$13*$G$10)/($G$12*D31))*LOG10(($G$15+B30)/($G$15+B31))</f>
        <v>1.7579220303776241E-7</v>
      </c>
      <c r="F31" s="1">
        <f>E31/100</f>
        <v>1.7579220303776241E-9</v>
      </c>
      <c r="H31" s="2"/>
      <c r="I31" s="6">
        <v>64.400000000000006</v>
      </c>
    </row>
    <row r="32" spans="2:17">
      <c r="B32" s="1">
        <v>66</v>
      </c>
      <c r="H32" s="2"/>
      <c r="I32" s="6">
        <v>47.2</v>
      </c>
      <c r="J32" s="3"/>
      <c r="K32" s="1">
        <f>3*3600+60+30</f>
        <v>10890</v>
      </c>
      <c r="L32" s="1">
        <f>2.3*(($G$13*$G$10)/($G$12*K32))*LOG10(($G$15+I31)/($G$15+I32))</f>
        <v>2.0361072006161826E-7</v>
      </c>
      <c r="M32" s="1">
        <f>L32/100</f>
        <v>2.0361072006161824E-9</v>
      </c>
    </row>
    <row r="33" spans="2:13">
      <c r="B33" s="1">
        <v>64.400000000000006</v>
      </c>
      <c r="C33" s="2"/>
      <c r="D33" s="1">
        <f>23*60+15</f>
        <v>1395</v>
      </c>
      <c r="E33" s="9">
        <f>2.3*(($G$13*$G$10)/($G$12*D33))*LOG10(($G$15+B32)/($G$15+B33))</f>
        <v>1.3996104891873821E-7</v>
      </c>
      <c r="F33" s="1">
        <f>E33/100</f>
        <v>1.3996104891873821E-9</v>
      </c>
      <c r="H33" s="2"/>
      <c r="I33" s="6">
        <v>38.5</v>
      </c>
      <c r="J33" s="3"/>
      <c r="K33" s="1">
        <f>1*3600+43*60+30</f>
        <v>6210</v>
      </c>
      <c r="L33" s="1">
        <f>2.3*(($G$13*$G$10)/($G$12*K33))*LOG10(($G$15+I32)/($G$15+I33))</f>
        <v>1.9544516355190401E-7</v>
      </c>
      <c r="M33" s="1">
        <f>L33/100</f>
        <v>1.9544516355190401E-9</v>
      </c>
    </row>
    <row r="34" spans="2:13">
      <c r="B34" s="1">
        <v>54.9</v>
      </c>
      <c r="C34" s="2"/>
      <c r="E34" s="9"/>
      <c r="H34" s="2"/>
      <c r="I34" s="6">
        <v>76.099999999999994</v>
      </c>
    </row>
    <row r="35" spans="2:13">
      <c r="B35" s="1">
        <v>41.5</v>
      </c>
      <c r="C35" s="2"/>
      <c r="D35" s="1">
        <f>2*3600+54*60</f>
        <v>10440</v>
      </c>
      <c r="E35" s="9">
        <f>2.3*(($G$13*$G$10)/($G$12*D35))*LOG10(($G$15+B34)/($G$15+B35))</f>
        <v>1.7319129816039424E-7</v>
      </c>
      <c r="F35" s="1">
        <f t="shared" ref="F35:F42" si="0">E35/100</f>
        <v>1.7319129816039424E-9</v>
      </c>
      <c r="H35" s="2"/>
      <c r="I35" s="1">
        <v>64.5</v>
      </c>
      <c r="J35" s="3"/>
      <c r="K35" s="1">
        <f>1*3600+14*60+30</f>
        <v>4470</v>
      </c>
      <c r="L35" s="1">
        <f>2.3*(($G$13*$G$10)/($G$12*K35))*LOG10(($G$15+I34)/($G$15+I35))</f>
        <v>3.0798689712462911E-7</v>
      </c>
      <c r="M35" s="1">
        <f>L35/100</f>
        <v>3.0798689712462909E-9</v>
      </c>
    </row>
    <row r="36" spans="2:13">
      <c r="B36" s="1">
        <v>35.299999999999997</v>
      </c>
      <c r="C36" s="2"/>
      <c r="D36" s="1">
        <f>1*3600+25*60+45</f>
        <v>5145</v>
      </c>
      <c r="E36" s="9">
        <f>2.3*(($G$13*$G$10)/($G$12*D36))*LOG10(($G$15+B35)/($G$15+B36))</f>
        <v>1.7301824628348855E-7</v>
      </c>
      <c r="F36" s="1">
        <f t="shared" si="0"/>
        <v>1.7301824628348854E-9</v>
      </c>
      <c r="H36" s="2"/>
      <c r="I36" s="1">
        <v>62.8</v>
      </c>
      <c r="J36" s="3"/>
      <c r="K36" s="1">
        <f>14*60+30</f>
        <v>870</v>
      </c>
      <c r="L36" s="1">
        <f>2.3*(($G$13*$G$10)/($G$12*K36))*LOG10(($G$15+I35)/($G$15+I36))</f>
        <v>2.405331338869034E-7</v>
      </c>
      <c r="M36" s="1">
        <f>L36/100</f>
        <v>2.4053313388690342E-9</v>
      </c>
    </row>
    <row r="37" spans="2:13">
      <c r="B37" s="1">
        <v>73.2</v>
      </c>
      <c r="C37" s="2"/>
      <c r="E37" s="9"/>
      <c r="H37" s="2"/>
      <c r="I37" s="1">
        <v>53.7</v>
      </c>
    </row>
    <row r="38" spans="2:13">
      <c r="B38" s="1">
        <v>64</v>
      </c>
      <c r="C38" s="2"/>
      <c r="D38" s="1">
        <f>1*3600+21*60+45</f>
        <v>4905</v>
      </c>
      <c r="E38" s="9">
        <f>2.3*(($G$13*$G$10)/($G$12*D38))*LOG10(($G$15+B37)/($G$15+B38))</f>
        <v>2.2465409329116227E-7</v>
      </c>
      <c r="F38" s="1">
        <f t="shared" si="0"/>
        <v>2.2465409329116226E-9</v>
      </c>
      <c r="H38" s="2"/>
      <c r="I38" s="1">
        <v>45.7</v>
      </c>
      <c r="J38" s="3"/>
      <c r="K38" s="1">
        <f>51*60+15</f>
        <v>3075</v>
      </c>
      <c r="L38" s="1">
        <f>2.3*(($G$13*$G$10)/($G$12*K38))*LOG10(($G$15+I37)/($G$15+I38))</f>
        <v>3.4769205307140567E-7</v>
      </c>
      <c r="M38" s="1">
        <f>L38/100</f>
        <v>3.4769205307140567E-9</v>
      </c>
    </row>
    <row r="39" spans="2:13">
      <c r="B39" s="1">
        <v>57.2</v>
      </c>
      <c r="C39" s="2"/>
      <c r="D39" s="1">
        <f>1*3600+16*60+45</f>
        <v>4605</v>
      </c>
      <c r="E39" s="9">
        <f>2.3*(($G$13*$G$10)/($G$12*D39))*LOG10(($G$15+B38)/($G$15+B39))</f>
        <v>1.8497745144935423E-7</v>
      </c>
      <c r="F39" s="1">
        <f t="shared" si="0"/>
        <v>1.8497745144935424E-9</v>
      </c>
      <c r="H39" s="2"/>
      <c r="I39" s="1">
        <v>59.1</v>
      </c>
    </row>
    <row r="40" spans="2:13">
      <c r="B40" s="1">
        <v>62.5</v>
      </c>
      <c r="H40" s="2"/>
      <c r="I40" s="1">
        <v>54</v>
      </c>
      <c r="J40" s="3"/>
      <c r="K40" s="1">
        <f>34*60+45</f>
        <v>2085</v>
      </c>
      <c r="L40" s="1">
        <f>2.3*(($G$13*$G$10)/($G$12*K40))*LOG10(($G$15+I39)/($G$15+I40))</f>
        <v>3.1369175310818401E-7</v>
      </c>
      <c r="M40" s="1">
        <f>L40/100</f>
        <v>3.1369175310818401E-9</v>
      </c>
    </row>
    <row r="41" spans="2:13">
      <c r="B41" s="1">
        <v>49.4</v>
      </c>
      <c r="C41" s="2"/>
      <c r="D41" s="1">
        <f>2*3600+37*60</f>
        <v>9420</v>
      </c>
      <c r="E41" s="9">
        <f>2.3*(($G$13*$G$10)/($G$12*D41))*LOG10(($G$15+B40)/($G$15+B41))</f>
        <v>1.7905165003123962E-7</v>
      </c>
      <c r="F41" s="1">
        <f t="shared" si="0"/>
        <v>1.7905165003123962E-9</v>
      </c>
      <c r="H41" s="2"/>
      <c r="I41" s="1">
        <v>61.4</v>
      </c>
    </row>
    <row r="42" spans="2:13">
      <c r="B42" s="1">
        <v>41.2</v>
      </c>
      <c r="C42" s="2"/>
      <c r="D42" s="1">
        <f>1*3600+34*60+30</f>
        <v>5670</v>
      </c>
      <c r="E42" s="9">
        <f>2.3*(($G$13*$G$10)/($G$12*D42))*LOG10(($G$15+B41)/($G$15+B42))</f>
        <v>1.9863688156790309E-7</v>
      </c>
      <c r="F42" s="1">
        <f t="shared" si="0"/>
        <v>1.9863688156790307E-9</v>
      </c>
      <c r="H42" s="2"/>
      <c r="I42" s="1">
        <v>55</v>
      </c>
      <c r="J42" s="3"/>
      <c r="K42" s="1">
        <f>38*60</f>
        <v>2280</v>
      </c>
      <c r="L42" s="1">
        <f>2.3*(($G$13*$G$10)/($G$12*K42))*LOG10(($G$15+I41)/($G$15+I42))</f>
        <v>3.5653994014923019E-7</v>
      </c>
      <c r="M42" s="1">
        <f>L42/100</f>
        <v>3.565399401492302E-9</v>
      </c>
    </row>
    <row r="43" spans="2:13">
      <c r="H43" s="2"/>
      <c r="I43" s="1">
        <v>64.5</v>
      </c>
    </row>
    <row r="44" spans="2:13">
      <c r="H44" s="2"/>
      <c r="I44" s="1">
        <v>54.9</v>
      </c>
      <c r="J44" s="3"/>
      <c r="K44" s="1">
        <f>57*60</f>
        <v>3420</v>
      </c>
      <c r="L44" s="1">
        <f>2.3*(($G$13*$G$10)/($G$12*K44))*LOG10(($G$15+I43)/($G$15+I44))</f>
        <v>3.5350171649948205E-7</v>
      </c>
      <c r="M44" s="1">
        <f>L44/100</f>
        <v>3.5350171649948203E-9</v>
      </c>
    </row>
    <row r="45" spans="2:13">
      <c r="E45" s="6" t="s">
        <v>38</v>
      </c>
      <c r="F45" s="6">
        <f>AVERAGE(F25:F42)</f>
        <v>1.7992713193378223E-9</v>
      </c>
      <c r="H45" s="2"/>
      <c r="I45" s="1">
        <v>57.9</v>
      </c>
    </row>
    <row r="46" spans="2:13">
      <c r="E46" s="6" t="s">
        <v>16</v>
      </c>
      <c r="F46" s="6">
        <f>STDEV(F25:F42)</f>
        <v>2.7407937807192727E-10</v>
      </c>
      <c r="H46" s="2"/>
      <c r="I46" s="1">
        <v>48.2</v>
      </c>
      <c r="J46" s="3"/>
      <c r="K46" s="1">
        <f>59*60</f>
        <v>3540</v>
      </c>
      <c r="L46" s="1">
        <f>2.3*(($G$13*$G$10)/($G$12*K46))*LOG10(($G$15+I45)/($G$15+I46))</f>
        <v>3.5886384429792054E-7</v>
      </c>
      <c r="M46" s="1">
        <f>L46/100</f>
        <v>3.5886384429792053E-9</v>
      </c>
    </row>
    <row r="47" spans="2:13">
      <c r="H47" s="2"/>
      <c r="I47" s="1">
        <v>66.400000000000006</v>
      </c>
    </row>
    <row r="48" spans="2:13">
      <c r="H48" s="2"/>
      <c r="I48" s="1">
        <v>62.6</v>
      </c>
      <c r="J48" s="3"/>
      <c r="K48" s="1">
        <f>23*15+15</f>
        <v>360</v>
      </c>
      <c r="L48" s="6"/>
      <c r="M48" s="6"/>
    </row>
    <row r="49" spans="8:14">
      <c r="H49" s="2"/>
      <c r="I49" s="1">
        <v>51.7</v>
      </c>
    </row>
    <row r="50" spans="8:14">
      <c r="H50" s="4"/>
      <c r="I50" s="1">
        <v>25.9</v>
      </c>
      <c r="J50" s="3"/>
      <c r="K50" s="1">
        <f>2*3600+54*60+15</f>
        <v>10455</v>
      </c>
      <c r="L50" s="1">
        <f>2.3*(($G$13*$G$10)/($G$12*K50))*LOG10(($G$15+I49)/($G$15+I50))</f>
        <v>3.5417724854922361E-7</v>
      </c>
      <c r="M50" s="1">
        <f>L50/100</f>
        <v>3.5417724854922362E-9</v>
      </c>
    </row>
    <row r="51" spans="8:14">
      <c r="H51" s="2"/>
      <c r="I51" s="1">
        <v>15.4</v>
      </c>
      <c r="J51" s="3"/>
      <c r="K51" s="1">
        <f>3600+25*60+30</f>
        <v>5130</v>
      </c>
      <c r="L51" s="1">
        <f>2.3*(($G$13*$G$10)/($G$12*K51))*LOG10(($G$15+I50)/($G$15+I51))</f>
        <v>3.3287883788398372E-7</v>
      </c>
      <c r="M51" s="1">
        <f>L51/100</f>
        <v>3.3287883788398373E-9</v>
      </c>
    </row>
    <row r="52" spans="8:14">
      <c r="H52" s="2"/>
      <c r="I52" s="1">
        <v>72.5</v>
      </c>
    </row>
    <row r="53" spans="8:14">
      <c r="H53" s="2"/>
      <c r="I53" s="1">
        <v>55.3</v>
      </c>
      <c r="J53" s="3"/>
      <c r="K53" s="1">
        <f>1*3600+22*60+30</f>
        <v>4950</v>
      </c>
      <c r="L53" s="1">
        <f>2.3*(($G$13*$G$10)/($G$12*K53))*LOG10(($G$15+I52)/($G$15+I53))</f>
        <v>4.2745781214868472E-7</v>
      </c>
      <c r="M53" s="1">
        <f>L53/100</f>
        <v>4.2745781214868475E-9</v>
      </c>
    </row>
    <row r="54" spans="8:14">
      <c r="H54" s="2"/>
      <c r="I54" s="1">
        <v>42.4</v>
      </c>
      <c r="J54" s="3"/>
      <c r="K54" s="1">
        <f>3600+17*60</f>
        <v>4620</v>
      </c>
      <c r="L54" s="1">
        <f>2.3*(($G$13*$G$10)/($G$12*K54))*LOG10(($G$15+I53)/($G$15+I54))</f>
        <v>3.752382989737209E-7</v>
      </c>
      <c r="M54" s="1">
        <f>L54/100</f>
        <v>3.752382989737209E-9</v>
      </c>
    </row>
    <row r="55" spans="8:14">
      <c r="H55" s="2"/>
      <c r="I55" s="1">
        <v>59.8</v>
      </c>
    </row>
    <row r="56" spans="8:14">
      <c r="H56" s="2"/>
      <c r="I56" s="1">
        <v>35.9</v>
      </c>
      <c r="J56" s="3"/>
      <c r="K56" s="1">
        <f>2*3600+47*60</f>
        <v>10020</v>
      </c>
      <c r="L56" s="1">
        <f>2.3*(($G$13*$G$10)/($G$12*K56))*LOG10(($G$15+I55)/($G$15+I56))</f>
        <v>3.2295368336478213E-7</v>
      </c>
      <c r="M56" s="1">
        <f>L56/100</f>
        <v>3.2295368336478211E-9</v>
      </c>
    </row>
    <row r="57" spans="8:14">
      <c r="H57" s="2"/>
      <c r="I57" s="1">
        <v>22.5</v>
      </c>
      <c r="J57" s="3"/>
      <c r="K57" s="1">
        <f>3600+19*60+15</f>
        <v>4755</v>
      </c>
      <c r="L57" s="1">
        <f>2.3*(($G$13*$G$10)/($G$12*K57))*LOG10(($G$15+I56)/($G$15+I57))</f>
        <v>4.309558712340559E-7</v>
      </c>
      <c r="M57" s="1">
        <f>L57/100</f>
        <v>4.3095587123405588E-9</v>
      </c>
    </row>
    <row r="60" spans="8:14">
      <c r="L60" s="6" t="s">
        <v>38</v>
      </c>
      <c r="M60" s="6">
        <f>AVERAGE(M23:M57)</f>
        <v>3.2080079319483003E-9</v>
      </c>
      <c r="N60" s="6"/>
    </row>
    <row r="61" spans="8:14">
      <c r="L61" s="6" t="s">
        <v>16</v>
      </c>
      <c r="M61" s="6">
        <f>STDEV(M40:M57)</f>
        <v>3.9567635519152051E-10</v>
      </c>
      <c r="N61" s="6"/>
    </row>
    <row r="65" spans="1:24">
      <c r="R65" s="24" t="s">
        <v>21</v>
      </c>
      <c r="S65" s="1" t="s">
        <v>52</v>
      </c>
      <c r="T65" s="1">
        <v>8.1999999999999993</v>
      </c>
      <c r="U65" s="1">
        <v>5.7</v>
      </c>
      <c r="V65" s="1">
        <v>6</v>
      </c>
      <c r="W65" s="1">
        <v>8</v>
      </c>
      <c r="X65" s="1">
        <v>8.1</v>
      </c>
    </row>
    <row r="66" spans="1:24">
      <c r="D66" s="1" t="s">
        <v>58</v>
      </c>
      <c r="E66" s="1" t="s">
        <v>27</v>
      </c>
      <c r="F66" s="23" t="s">
        <v>26</v>
      </c>
      <c r="H66" s="1" t="s">
        <v>55</v>
      </c>
      <c r="I66" s="1" t="s">
        <v>56</v>
      </c>
      <c r="J66" s="1" t="s">
        <v>56</v>
      </c>
      <c r="R66" s="24"/>
      <c r="S66" s="1" t="s">
        <v>53</v>
      </c>
      <c r="T66" s="1">
        <f>T65/10</f>
        <v>0.82</v>
      </c>
      <c r="U66" s="1">
        <f>U65/10</f>
        <v>0.57000000000000006</v>
      </c>
      <c r="V66" s="1">
        <f>V65/10</f>
        <v>0.6</v>
      </c>
      <c r="W66" s="1">
        <f>W65/10</f>
        <v>0.8</v>
      </c>
      <c r="X66" s="1">
        <f>X65/10</f>
        <v>0.80999999999999994</v>
      </c>
    </row>
    <row r="67" spans="1:24">
      <c r="A67" s="1" t="s">
        <v>22</v>
      </c>
      <c r="D67" s="1" t="s">
        <v>1</v>
      </c>
      <c r="E67" s="1" t="s">
        <v>1</v>
      </c>
      <c r="F67" s="1" t="s">
        <v>1</v>
      </c>
      <c r="R67" s="24"/>
      <c r="S67" s="1" t="s">
        <v>54</v>
      </c>
      <c r="T67" s="1">
        <f>AVERAGE(T66:X66)</f>
        <v>0.72</v>
      </c>
    </row>
    <row r="68" spans="1:24">
      <c r="A68" s="24" t="s">
        <v>2</v>
      </c>
      <c r="B68" s="1">
        <v>1</v>
      </c>
      <c r="D68" s="1">
        <v>45.322000000000003</v>
      </c>
      <c r="E68" s="1">
        <v>64.638000000000005</v>
      </c>
      <c r="F68" s="1">
        <v>61.811</v>
      </c>
      <c r="H68" s="1">
        <f>(E68-D68)-(AVERAGE(F68:G68)-D68)</f>
        <v>2.8270000000000053</v>
      </c>
      <c r="I68" s="1">
        <f>H68/(AVERAGE(F68:G68)-D68)</f>
        <v>0.17144763175450334</v>
      </c>
      <c r="R68" s="24" t="s">
        <v>23</v>
      </c>
      <c r="S68" s="1" t="s">
        <v>52</v>
      </c>
      <c r="T68" s="1">
        <v>9.3000000000000007</v>
      </c>
      <c r="U68" s="1">
        <v>8.5</v>
      </c>
      <c r="V68" s="1">
        <v>8.6</v>
      </c>
      <c r="W68" s="1">
        <v>9.1999999999999993</v>
      </c>
      <c r="X68" s="1">
        <v>9</v>
      </c>
    </row>
    <row r="69" spans="1:24">
      <c r="A69" s="24"/>
      <c r="B69" s="1">
        <v>2</v>
      </c>
      <c r="D69" s="1">
        <v>45.133000000000003</v>
      </c>
      <c r="E69" s="1">
        <v>64.849999999999994</v>
      </c>
      <c r="F69" s="1">
        <v>61.945</v>
      </c>
      <c r="H69" s="1">
        <f>(E69-D69)-(AVERAGE(F69:G69)-D69)</f>
        <v>2.904999999999994</v>
      </c>
      <c r="I69" s="1">
        <f>H69/(AVERAGE(F69:G69)-D69)</f>
        <v>0.17279324292172224</v>
      </c>
      <c r="J69" s="1">
        <f>AVERAGE(I68:I69)</f>
        <v>0.17212043733811278</v>
      </c>
      <c r="R69" s="24"/>
      <c r="S69" s="1" t="s">
        <v>53</v>
      </c>
      <c r="T69" s="1">
        <f>T68/10</f>
        <v>0.93</v>
      </c>
      <c r="U69" s="1">
        <f>U68/10</f>
        <v>0.85</v>
      </c>
      <c r="V69" s="1">
        <f>V68/10</f>
        <v>0.86</v>
      </c>
      <c r="W69" s="1">
        <f>W68/10</f>
        <v>0.91999999999999993</v>
      </c>
      <c r="X69" s="1">
        <f>X68/10</f>
        <v>0.9</v>
      </c>
    </row>
    <row r="70" spans="1:24">
      <c r="A70" s="24" t="s">
        <v>3</v>
      </c>
      <c r="B70" s="1">
        <v>3</v>
      </c>
      <c r="D70" s="1">
        <v>55.146000000000001</v>
      </c>
      <c r="E70" s="1">
        <v>85.415000000000006</v>
      </c>
      <c r="F70" s="1">
        <v>80.95</v>
      </c>
      <c r="H70" s="1">
        <f>(E70-D70)-(AVERAGE(F70:G70)-D70)</f>
        <v>4.4650000000000034</v>
      </c>
      <c r="I70" s="1">
        <f>H70/(AVERAGE(F70:G70)-D70)</f>
        <v>0.17303518834289269</v>
      </c>
      <c r="P70" s="1" t="s">
        <v>21</v>
      </c>
      <c r="Q70" s="1" t="s">
        <v>23</v>
      </c>
      <c r="R70" s="24"/>
      <c r="S70" s="1" t="s">
        <v>54</v>
      </c>
      <c r="T70" s="1">
        <f>AVERAGE(T69:X69)</f>
        <v>0.89200000000000002</v>
      </c>
    </row>
    <row r="71" spans="1:24">
      <c r="A71" s="24"/>
      <c r="B71" s="1">
        <v>4</v>
      </c>
      <c r="D71" s="1">
        <v>45.088999999999999</v>
      </c>
      <c r="E71" s="1">
        <v>63.128999999999998</v>
      </c>
      <c r="F71" s="1">
        <v>60.77</v>
      </c>
      <c r="H71" s="1">
        <f>(E71-D71)-(AVERAGE(F71:G71)-D71)</f>
        <v>2.3589999999999947</v>
      </c>
      <c r="I71" s="1">
        <f>H71/(AVERAGE(F71:G71)-D71)</f>
        <v>0.15043683438556177</v>
      </c>
      <c r="J71" s="1">
        <f>AVERAGE(I70:I71)</f>
        <v>0.16173601136422722</v>
      </c>
      <c r="O71" s="1" t="s">
        <v>39</v>
      </c>
      <c r="P71" s="1">
        <v>5496.4</v>
      </c>
      <c r="Q71" s="1">
        <v>5437.9</v>
      </c>
    </row>
    <row r="72" spans="1:24">
      <c r="O72" s="1" t="s">
        <v>59</v>
      </c>
      <c r="P72" s="1">
        <v>3701.1</v>
      </c>
      <c r="Q72" s="1">
        <v>3705.7</v>
      </c>
    </row>
    <row r="73" spans="1:24">
      <c r="F73" s="6"/>
      <c r="G73" s="13" t="s">
        <v>12</v>
      </c>
      <c r="O73" s="1" t="s">
        <v>40</v>
      </c>
      <c r="P73" s="1">
        <f>P71-P72</f>
        <v>1795.2999999999997</v>
      </c>
      <c r="Q73" s="1">
        <f>Q71-Q72</f>
        <v>1732.1999999999998</v>
      </c>
    </row>
    <row r="74" spans="1:24">
      <c r="B74" s="5"/>
      <c r="D74" s="1" t="s">
        <v>29</v>
      </c>
      <c r="F74" s="7">
        <v>0.17</v>
      </c>
      <c r="K74" s="7">
        <v>0.16</v>
      </c>
      <c r="O74" s="1" t="s">
        <v>41</v>
      </c>
      <c r="P74" s="1">
        <f>((PI()*10.16^2)/4)*11.64</f>
        <v>943.69200907117977</v>
      </c>
      <c r="Q74" s="1">
        <f>((PI()*10.16^2)/4)*11.64</f>
        <v>943.69200907117977</v>
      </c>
    </row>
    <row r="75" spans="1:24">
      <c r="B75" s="25" t="s">
        <v>21</v>
      </c>
      <c r="C75" s="25"/>
      <c r="D75" s="25"/>
      <c r="J75" s="23" t="s">
        <v>23</v>
      </c>
      <c r="K75" s="23"/>
      <c r="O75" s="1" t="s">
        <v>42</v>
      </c>
      <c r="P75" s="1">
        <f>(J69*P73)/(1+J69)</f>
        <v>263.63145911427927</v>
      </c>
      <c r="Q75" s="1">
        <f>(J71*Q73)/(1+J71)</f>
        <v>241.15557763947024</v>
      </c>
    </row>
    <row r="76" spans="1:24">
      <c r="B76" s="1" t="s">
        <v>36</v>
      </c>
      <c r="D76" s="1" t="s">
        <v>57</v>
      </c>
      <c r="E76" s="1" t="s">
        <v>37</v>
      </c>
      <c r="F76" s="1" t="s">
        <v>37</v>
      </c>
      <c r="I76" s="1" t="s">
        <v>36</v>
      </c>
      <c r="K76" s="1" t="s">
        <v>57</v>
      </c>
      <c r="L76" s="1" t="s">
        <v>37</v>
      </c>
      <c r="M76" s="1" t="s">
        <v>37</v>
      </c>
      <c r="O76" s="1" t="s">
        <v>43</v>
      </c>
      <c r="P76" s="1">
        <f>P73-P75</f>
        <v>1531.6685408857204</v>
      </c>
      <c r="Q76" s="1">
        <f>Q73-Q75</f>
        <v>1491.0444223605296</v>
      </c>
    </row>
    <row r="77" spans="1:24">
      <c r="B77" s="1" t="s">
        <v>5</v>
      </c>
      <c r="D77" s="1" t="s">
        <v>13</v>
      </c>
      <c r="E77" s="1" t="s">
        <v>14</v>
      </c>
      <c r="F77" s="1" t="s">
        <v>15</v>
      </c>
      <c r="I77" s="1" t="s">
        <v>5</v>
      </c>
      <c r="K77" s="1" t="s">
        <v>13</v>
      </c>
      <c r="L77" s="1" t="s">
        <v>14</v>
      </c>
      <c r="M77" s="1" t="s">
        <v>15</v>
      </c>
      <c r="O77" s="1" t="s">
        <v>44</v>
      </c>
      <c r="P77" s="1">
        <f>P76/P74</f>
        <v>1.6230597760314311</v>
      </c>
      <c r="Q77" s="1">
        <f>Q76/Q74</f>
        <v>1.5800117072391833</v>
      </c>
    </row>
    <row r="78" spans="1:24">
      <c r="B78" s="12">
        <v>85.2</v>
      </c>
      <c r="C78" s="2"/>
      <c r="G78" s="14"/>
      <c r="H78" s="8"/>
      <c r="I78" s="6">
        <v>80.5</v>
      </c>
      <c r="O78" s="1" t="s">
        <v>45</v>
      </c>
    </row>
    <row r="79" spans="1:24">
      <c r="B79" s="6">
        <v>74.2</v>
      </c>
      <c r="C79" s="3"/>
      <c r="D79" s="1">
        <f>24*3600+4*3600+49*60+15</f>
        <v>103755</v>
      </c>
      <c r="E79" s="9">
        <f t="shared" ref="E79:E84" si="1">2.3*(($G$13*$G$10)/($G$12*D79))*LOG10(($G$15+B78)/($G$15+B79))</f>
        <v>1.19695260664748E-8</v>
      </c>
      <c r="F79" s="15">
        <f t="shared" ref="F79:F84" si="2">E79/100</f>
        <v>1.19695260664748E-10</v>
      </c>
      <c r="G79" s="14"/>
      <c r="H79" s="4"/>
      <c r="I79" s="6">
        <v>76.400000000000006</v>
      </c>
      <c r="J79" s="3"/>
      <c r="K79" s="1">
        <f>2*3600+21*60+45</f>
        <v>8505</v>
      </c>
      <c r="L79" s="1">
        <f>2.3*(($G$13*$G$10)/($G$12*K79))*LOG10(($G$15+I78)/($G$15+I79))</f>
        <v>5.4767258219403013E-8</v>
      </c>
      <c r="M79" s="1">
        <f>L79/100</f>
        <v>5.4767258219403014E-10</v>
      </c>
      <c r="O79" s="1" t="s">
        <v>46</v>
      </c>
      <c r="P79" s="1">
        <f>T67+$G$10</f>
        <v>12.360000000000001</v>
      </c>
      <c r="Q79" s="1">
        <f>T67+$G$10</f>
        <v>12.360000000000001</v>
      </c>
    </row>
    <row r="80" spans="1:24">
      <c r="B80" s="6">
        <v>69.3</v>
      </c>
      <c r="C80" s="3"/>
      <c r="D80" s="1">
        <f>14*3600+36*60</f>
        <v>52560</v>
      </c>
      <c r="E80" s="9">
        <f t="shared" si="1"/>
        <v>1.097465544766682E-8</v>
      </c>
      <c r="F80" s="15">
        <f t="shared" si="2"/>
        <v>1.097465544766682E-10</v>
      </c>
      <c r="G80" s="14"/>
      <c r="H80" s="4"/>
      <c r="I80" s="6">
        <v>74.5</v>
      </c>
      <c r="J80" s="3"/>
      <c r="K80" s="1">
        <f>2*3600+15*60+45</f>
        <v>8145</v>
      </c>
      <c r="L80" s="1">
        <f>2.3*(($G$13*$G$10)/($G$12*K80))*LOG10(($G$15+I79)/($G$15+I80))</f>
        <v>2.6921691311840995E-8</v>
      </c>
      <c r="M80" s="1">
        <f>L80/100</f>
        <v>2.6921691311840997E-10</v>
      </c>
      <c r="O80" s="1" t="s">
        <v>47</v>
      </c>
      <c r="P80" s="1">
        <f>((PI()*10.16^2)/4)*P79</f>
        <v>1002.0647106632115</v>
      </c>
      <c r="Q80" s="1">
        <f>((PI()*10.16^2)/4)*Q79</f>
        <v>1002.0647106632115</v>
      </c>
    </row>
    <row r="81" spans="2:17">
      <c r="B81" s="6">
        <v>67.8</v>
      </c>
      <c r="C81" s="3"/>
      <c r="D81" s="1">
        <f>5*3600+15</f>
        <v>18015</v>
      </c>
      <c r="E81" s="9">
        <f t="shared" si="1"/>
        <v>9.9735973493502235E-9</v>
      </c>
      <c r="F81" s="15">
        <f t="shared" si="2"/>
        <v>9.9735973493502239E-11</v>
      </c>
      <c r="G81" s="14"/>
      <c r="H81" s="2"/>
      <c r="I81" s="6">
        <v>49.3</v>
      </c>
      <c r="J81" s="3"/>
      <c r="K81" s="1">
        <f>17*3600+3*60+30</f>
        <v>61410</v>
      </c>
      <c r="L81" s="1">
        <f>2.3*(($G$13*$G$10)/($G$12*K81))*LOG10(($G$15+I80)/($G$15+I81))</f>
        <v>5.1105028733581846E-8</v>
      </c>
      <c r="M81" s="1">
        <f>L81/100</f>
        <v>5.110502873358185E-10</v>
      </c>
      <c r="O81" s="1" t="s">
        <v>48</v>
      </c>
      <c r="P81" s="1">
        <v>5698.6</v>
      </c>
      <c r="Q81" s="1">
        <v>5677.3</v>
      </c>
    </row>
    <row r="82" spans="2:17">
      <c r="B82" s="12">
        <v>61.8</v>
      </c>
      <c r="C82" s="3"/>
      <c r="D82" s="1">
        <f>18*3600+54*60+30</f>
        <v>68070</v>
      </c>
      <c r="E82" s="9">
        <f t="shared" si="1"/>
        <v>1.0781227471707422E-8</v>
      </c>
      <c r="F82" s="15">
        <f t="shared" si="2"/>
        <v>1.0781227471707422E-10</v>
      </c>
      <c r="G82" s="16"/>
      <c r="H82" s="2"/>
      <c r="I82" s="6">
        <v>45</v>
      </c>
      <c r="J82" s="3"/>
      <c r="K82" s="1">
        <f>3*3600+40*60+30</f>
        <v>13230</v>
      </c>
      <c r="L82" s="1">
        <f>2.3*(($G$13*$G$10)/($G$12*K82))*LOG10(($G$15+I81)/($G$15+I82))</f>
        <v>4.4120139485872765E-8</v>
      </c>
      <c r="M82" s="1">
        <f>L82/100</f>
        <v>4.4120139485872763E-10</v>
      </c>
      <c r="P82" s="1">
        <f>P81-P72</f>
        <v>1997.5000000000005</v>
      </c>
      <c r="Q82" s="1">
        <f>Q81-Q72</f>
        <v>1971.6000000000004</v>
      </c>
    </row>
    <row r="83" spans="2:17">
      <c r="B83" s="1">
        <v>60.8</v>
      </c>
      <c r="C83" s="3"/>
      <c r="D83" s="1">
        <f>3*3600+37*60+30</f>
        <v>13050</v>
      </c>
      <c r="E83" s="9">
        <f t="shared" si="1"/>
        <v>9.5594368636525937E-9</v>
      </c>
      <c r="F83" s="15">
        <f t="shared" si="2"/>
        <v>9.5594368636525941E-11</v>
      </c>
      <c r="G83" s="16"/>
      <c r="H83" s="2"/>
      <c r="I83" s="6">
        <v>43.4</v>
      </c>
      <c r="J83" s="3"/>
      <c r="K83" s="1">
        <f>1*3600+25*60+45</f>
        <v>5145</v>
      </c>
      <c r="L83" s="1">
        <f>2.3*(($G$13*$G$10)/($G$12*K83))*LOG10(($G$15+I82)/($G$15+I83))</f>
        <v>4.3002103529350487E-8</v>
      </c>
      <c r="M83" s="1">
        <f>L83/100</f>
        <v>4.3002103529350487E-10</v>
      </c>
    </row>
    <row r="84" spans="2:17">
      <c r="B84" s="6">
        <v>60.4</v>
      </c>
      <c r="C84" s="3"/>
      <c r="D84" s="1">
        <f>3600+12*60+45</f>
        <v>4365</v>
      </c>
      <c r="E84" s="9">
        <f t="shared" si="1"/>
        <v>1.1477841625074248E-8</v>
      </c>
      <c r="F84" s="15">
        <f t="shared" si="2"/>
        <v>1.1477841625074248E-10</v>
      </c>
      <c r="G84" s="16"/>
      <c r="H84" s="2"/>
      <c r="I84" s="6"/>
      <c r="J84" s="3"/>
    </row>
    <row r="85" spans="2:17">
      <c r="B85" s="6">
        <v>54.2</v>
      </c>
      <c r="C85" s="3"/>
      <c r="D85" s="1">
        <f>18*3600+32*60+45</f>
        <v>66765</v>
      </c>
      <c r="E85" s="9">
        <f>2.3*(($G$13*$G$10)/($G$12*D85))*LOG10(($G$15+B84)/($G$15+B85))</f>
        <v>1.1857297855849621E-8</v>
      </c>
      <c r="F85" s="15">
        <f>E85/100</f>
        <v>1.185729785584962E-10</v>
      </c>
      <c r="G85" s="16"/>
      <c r="H85" s="2"/>
      <c r="I85" s="6">
        <v>79.7</v>
      </c>
      <c r="J85" s="3"/>
      <c r="O85" s="1" t="s">
        <v>49</v>
      </c>
      <c r="P85" s="1">
        <f>P76/P80</f>
        <v>1.5285126046121247</v>
      </c>
      <c r="Q85" s="1">
        <f>Q76/Q80</f>
        <v>1.4879721903126288</v>
      </c>
    </row>
    <row r="86" spans="2:17">
      <c r="B86" s="6">
        <v>53.5</v>
      </c>
      <c r="C86" s="3"/>
      <c r="D86" s="1">
        <f>2*3600+21*60+45</f>
        <v>8505</v>
      </c>
      <c r="E86" s="9">
        <f>2.3*(($G$13*$G$10)/($G$12*D86))*LOG10(($G$15+B85)/($G$15+B86))</f>
        <v>1.0724614821533045E-8</v>
      </c>
      <c r="F86" s="15">
        <f>E86/100</f>
        <v>1.0724614821533045E-10</v>
      </c>
      <c r="G86" s="16"/>
      <c r="H86" s="2"/>
      <c r="I86" s="6">
        <v>71.7</v>
      </c>
      <c r="J86" s="3"/>
      <c r="K86" s="1">
        <f>4*3600+25*60+15</f>
        <v>15915</v>
      </c>
      <c r="L86" s="1">
        <f>2.3*(($G$13*$G$10)/($G$12*K86))*LOG10(($G$15+I85)/($G$15+I86))</f>
        <v>5.7944203128230512E-8</v>
      </c>
      <c r="M86" s="1">
        <f>L86/100</f>
        <v>5.7944203128230517E-10</v>
      </c>
    </row>
    <row r="87" spans="2:17">
      <c r="B87" s="6">
        <v>52.8</v>
      </c>
      <c r="C87" s="3"/>
      <c r="D87" s="1">
        <f>3600+59*60+30</f>
        <v>7170</v>
      </c>
      <c r="E87" s="9">
        <f>2.3*(($G$13*$G$10)/($G$12*D87))*LOG10(($G$15+B86)/($G$15+B87))</f>
        <v>1.277489295128123E-8</v>
      </c>
      <c r="F87" s="15">
        <f>E87/100</f>
        <v>1.2774892951281229E-10</v>
      </c>
      <c r="G87" s="16"/>
      <c r="H87" s="2"/>
      <c r="I87" s="6">
        <v>45.1</v>
      </c>
      <c r="J87" s="3"/>
      <c r="K87" s="1">
        <f>20*3600+16*60+30</f>
        <v>72990</v>
      </c>
      <c r="L87" s="1">
        <f>2.3*(($G$13*$G$10)/($G$12*K87))*LOG10(($G$15+I86)/($G$15+I87))</f>
        <v>4.6322747356732895E-8</v>
      </c>
      <c r="M87" s="1">
        <f>L87/100</f>
        <v>4.6322747356732895E-10</v>
      </c>
      <c r="O87" s="1" t="s">
        <v>50</v>
      </c>
      <c r="P87" s="11">
        <f>(P79-$G$10)/$G$10</f>
        <v>6.1855670103092834E-2</v>
      </c>
      <c r="Q87" s="11">
        <f>(Q79-$G$10)/$G$10</f>
        <v>6.1855670103092834E-2</v>
      </c>
    </row>
    <row r="88" spans="2:17">
      <c r="G88" s="16"/>
      <c r="H88" s="2"/>
      <c r="I88" s="6"/>
      <c r="J88" s="3"/>
      <c r="O88" s="1" t="s">
        <v>51</v>
      </c>
      <c r="P88" s="11">
        <f>(P82-P73)/P73</f>
        <v>0.11262741603074737</v>
      </c>
      <c r="Q88" s="11">
        <f>(Q82-Q73)/Q73</f>
        <v>0.13820574991340526</v>
      </c>
    </row>
    <row r="89" spans="2:17">
      <c r="C89" s="2"/>
      <c r="E89" s="6" t="s">
        <v>38</v>
      </c>
      <c r="F89" s="15">
        <f>AVERAGE(F79:F87)</f>
        <v>1.1121454494732222E-10</v>
      </c>
      <c r="G89" s="16"/>
      <c r="H89" s="2"/>
      <c r="I89" s="6">
        <v>83.5</v>
      </c>
      <c r="J89" s="3"/>
    </row>
    <row r="90" spans="2:17">
      <c r="C90" s="2"/>
      <c r="E90" s="6" t="s">
        <v>16</v>
      </c>
      <c r="F90" s="6">
        <f>STDEV(F79:F87)</f>
        <v>1.0108055314213291E-11</v>
      </c>
      <c r="G90" s="16"/>
      <c r="H90" s="2"/>
      <c r="I90" s="6">
        <v>44.6</v>
      </c>
      <c r="J90" s="3"/>
      <c r="K90" s="1">
        <f>28*3600+37*60</f>
        <v>103020</v>
      </c>
      <c r="L90" s="1">
        <f>2.3*(($G$13*$G$10)/($G$12*K90))*LOG10(($G$15+I89)/($G$15+I90))</f>
        <v>4.6562553518399461E-8</v>
      </c>
      <c r="M90" s="1">
        <f>L90/100</f>
        <v>4.6562553518399463E-10</v>
      </c>
    </row>
    <row r="91" spans="2:17">
      <c r="C91" s="2"/>
      <c r="E91" s="9"/>
      <c r="G91" s="16"/>
      <c r="H91" s="2"/>
      <c r="J91" s="3"/>
    </row>
    <row r="92" spans="2:17">
      <c r="C92" s="2"/>
      <c r="E92" s="9"/>
      <c r="G92" s="16"/>
      <c r="H92" s="2"/>
      <c r="I92" s="1">
        <v>80.599999999999994</v>
      </c>
      <c r="J92" s="3"/>
    </row>
    <row r="93" spans="2:17">
      <c r="C93" s="2"/>
      <c r="E93" s="9"/>
      <c r="G93" s="16"/>
      <c r="H93" s="2"/>
      <c r="I93" s="1">
        <v>59.4</v>
      </c>
      <c r="J93" s="3"/>
      <c r="K93" s="1">
        <f>14*3600+28*60</f>
        <v>52080</v>
      </c>
      <c r="L93" s="1">
        <f>2.3*(($G$13*$G$10)/($G$12*K93))*LOG10(($G$15+I92)/($G$15+I93))</f>
        <v>4.8427900692712997E-8</v>
      </c>
      <c r="M93" s="1">
        <f t="shared" ref="M93:M102" si="3">L93/100</f>
        <v>4.8427900692712995E-10</v>
      </c>
    </row>
    <row r="94" spans="2:17">
      <c r="C94" s="2"/>
      <c r="E94" s="9"/>
      <c r="G94" s="16"/>
      <c r="H94" s="2"/>
      <c r="I94" s="1">
        <v>53.8</v>
      </c>
      <c r="J94" s="3"/>
      <c r="K94" s="1">
        <f>5*3600+15</f>
        <v>18015</v>
      </c>
      <c r="L94" s="1">
        <f>2.3*(($G$13*$G$10)/($G$12*K94))*LOG10(($G$15+I93)/($G$15+I94))</f>
        <v>3.9853983983414462E-8</v>
      </c>
      <c r="M94" s="1">
        <f t="shared" si="3"/>
        <v>3.9853983983414461E-10</v>
      </c>
    </row>
    <row r="95" spans="2:17">
      <c r="C95" s="2"/>
      <c r="E95" s="9"/>
      <c r="G95" s="16"/>
      <c r="H95" s="2"/>
      <c r="I95" s="1">
        <v>34.200000000000003</v>
      </c>
      <c r="J95" s="3"/>
      <c r="K95" s="1">
        <f>18*3600+54*60+50</f>
        <v>68090</v>
      </c>
      <c r="L95" s="1">
        <f>2.3*(($G$13*$G$10)/($G$12*K95))*LOG10(($G$15+I94)/($G$15+I95))</f>
        <v>3.9905858522154653E-8</v>
      </c>
      <c r="M95" s="1">
        <f t="shared" si="3"/>
        <v>3.9905858522154654E-10</v>
      </c>
    </row>
    <row r="96" spans="2:17">
      <c r="G96" s="16"/>
      <c r="H96" s="2"/>
      <c r="J96" s="3"/>
    </row>
    <row r="97" spans="3:13">
      <c r="C97" s="2"/>
      <c r="E97" s="9"/>
      <c r="G97" s="16"/>
      <c r="H97" s="2"/>
      <c r="I97" s="1">
        <v>77</v>
      </c>
      <c r="J97" s="3"/>
    </row>
    <row r="98" spans="3:13">
      <c r="C98" s="2"/>
      <c r="E98" s="9"/>
      <c r="G98" s="16"/>
      <c r="H98" s="2"/>
      <c r="I98" s="1">
        <v>69.900000000000006</v>
      </c>
      <c r="J98" s="3"/>
      <c r="K98" s="17">
        <f>3*3600+35*60+30</f>
        <v>12930</v>
      </c>
    </row>
    <row r="99" spans="3:13">
      <c r="G99" s="16"/>
      <c r="H99" s="2"/>
      <c r="I99" s="1">
        <v>68.2</v>
      </c>
      <c r="J99" s="3"/>
      <c r="K99" s="1">
        <f>1*3600+13*60</f>
        <v>4380</v>
      </c>
      <c r="L99" s="1">
        <f>2.3*(($G$13*$G$10)/($G$12*K99))*LOG10(($G$15+I98)/($G$15+I99))</f>
        <v>4.6363816354532679E-8</v>
      </c>
      <c r="M99" s="1">
        <f t="shared" si="3"/>
        <v>4.636381635453268E-10</v>
      </c>
    </row>
    <row r="100" spans="3:13">
      <c r="G100" s="16"/>
      <c r="H100" s="2"/>
      <c r="I100" s="1">
        <v>45.4</v>
      </c>
      <c r="J100" s="3"/>
      <c r="K100" s="1">
        <f>18*3600+13*60</f>
        <v>65580</v>
      </c>
      <c r="L100" s="1">
        <f>2.3*(($G$13*$G$10)/($G$12*K100))*LOG10(($G$15+I99)/($G$15+I100))</f>
        <v>4.4584285784102858E-8</v>
      </c>
      <c r="M100" s="1">
        <f t="shared" si="3"/>
        <v>4.4584285784102857E-10</v>
      </c>
    </row>
    <row r="101" spans="3:13">
      <c r="G101" s="16"/>
      <c r="H101" s="2"/>
      <c r="I101" s="1">
        <v>42.8</v>
      </c>
      <c r="J101" s="3"/>
      <c r="K101" s="1">
        <f>2*3600+22*3600+45</f>
        <v>86445</v>
      </c>
      <c r="L101" s="1">
        <f>2.3*(($G$13*$G$10)/($G$12*K101))*LOG10(($G$15+I100)/($G$15+I101))</f>
        <v>4.1616942573066547E-9</v>
      </c>
      <c r="M101" s="1">
        <f t="shared" si="3"/>
        <v>4.1616942573066547E-11</v>
      </c>
    </row>
    <row r="102" spans="3:13">
      <c r="G102" s="16"/>
      <c r="H102" s="2"/>
      <c r="I102" s="1">
        <v>40.799999999999997</v>
      </c>
      <c r="J102" s="3"/>
      <c r="K102" s="1">
        <f>3600+59*60</f>
        <v>7140</v>
      </c>
      <c r="L102" s="1">
        <f>2.3*(($G$13*$G$10)/($G$12*K102))*LOG10(($G$15+I101)/($G$15+I102))</f>
        <v>3.9332304736980923E-8</v>
      </c>
      <c r="M102" s="1">
        <f t="shared" si="3"/>
        <v>3.9332304736980924E-10</v>
      </c>
    </row>
    <row r="103" spans="3:13">
      <c r="H103" s="2"/>
    </row>
    <row r="104" spans="3:13">
      <c r="H104" s="2"/>
      <c r="J104" s="3"/>
      <c r="L104" s="6" t="s">
        <v>38</v>
      </c>
      <c r="M104" s="15">
        <f>AVERAGE(M79:M103)</f>
        <v>4.2225037974307812E-10</v>
      </c>
    </row>
    <row r="105" spans="3:13">
      <c r="H105" s="2"/>
      <c r="L105" s="6" t="s">
        <v>16</v>
      </c>
      <c r="M105" s="6">
        <f>STDEV(M79:M103)</f>
        <v>1.2780018371703678E-10</v>
      </c>
    </row>
    <row r="106" spans="3:13">
      <c r="H106" s="4"/>
      <c r="J106" s="3"/>
    </row>
    <row r="112" spans="3:13">
      <c r="D112" s="1" t="s">
        <v>58</v>
      </c>
      <c r="E112" s="1" t="s">
        <v>27</v>
      </c>
      <c r="F112" s="23" t="s">
        <v>26</v>
      </c>
      <c r="G112" s="1" t="s">
        <v>55</v>
      </c>
      <c r="H112" s="1" t="s">
        <v>56</v>
      </c>
      <c r="I112" s="1" t="s">
        <v>56</v>
      </c>
    </row>
    <row r="113" spans="1:24">
      <c r="A113" s="1" t="s">
        <v>22</v>
      </c>
      <c r="D113" s="1" t="s">
        <v>1</v>
      </c>
      <c r="E113" s="1" t="s">
        <v>1</v>
      </c>
      <c r="F113" s="1" t="s">
        <v>1</v>
      </c>
      <c r="R113" s="24" t="s">
        <v>21</v>
      </c>
      <c r="S113" s="1" t="s">
        <v>52</v>
      </c>
      <c r="T113" s="1">
        <v>2.1</v>
      </c>
      <c r="U113" s="1">
        <v>2.7</v>
      </c>
      <c r="V113" s="1">
        <v>2.35</v>
      </c>
      <c r="W113" s="1">
        <v>1.8</v>
      </c>
      <c r="X113" s="1">
        <v>1.9</v>
      </c>
    </row>
    <row r="114" spans="1:24">
      <c r="A114" s="24" t="s">
        <v>2</v>
      </c>
      <c r="B114" s="1">
        <v>1</v>
      </c>
      <c r="D114" s="1">
        <v>46.000999999999998</v>
      </c>
      <c r="E114" s="1">
        <v>61.572000000000003</v>
      </c>
      <c r="F114" s="1">
        <v>58.665999999999997</v>
      </c>
      <c r="G114" s="1">
        <f>(E114-D114)-(AVERAGE(F114:F114)-D114)</f>
        <v>2.9060000000000059</v>
      </c>
      <c r="H114" s="6">
        <f>G114/(AVERAGE(F114:F114)-D114)</f>
        <v>0.22945124358468269</v>
      </c>
      <c r="I114" s="6"/>
      <c r="R114" s="24"/>
      <c r="S114" s="1" t="s">
        <v>53</v>
      </c>
      <c r="T114" s="1">
        <f>T113/10</f>
        <v>0.21000000000000002</v>
      </c>
      <c r="U114" s="1">
        <f>U113/10</f>
        <v>0.27</v>
      </c>
      <c r="V114" s="1">
        <f>V113/10</f>
        <v>0.23500000000000001</v>
      </c>
      <c r="W114" s="1">
        <f>W113/10</f>
        <v>0.18</v>
      </c>
      <c r="X114" s="1">
        <f>X113/10</f>
        <v>0.19</v>
      </c>
    </row>
    <row r="115" spans="1:24">
      <c r="A115" s="24"/>
      <c r="B115" s="1">
        <v>2</v>
      </c>
      <c r="D115" s="1">
        <v>47.45</v>
      </c>
      <c r="E115" s="1">
        <v>57.139000000000003</v>
      </c>
      <c r="F115" s="1">
        <v>55.29</v>
      </c>
      <c r="G115" s="1">
        <f>(E115-D115)-(AVERAGE(F115:F115)-D115)</f>
        <v>1.8490000000000038</v>
      </c>
      <c r="H115" s="6">
        <f>G115/(AVERAGE(F115:F115)-D115)</f>
        <v>0.23584183673469447</v>
      </c>
      <c r="I115" s="6">
        <f>AVERAGE(H114:H115)</f>
        <v>0.23264654015968858</v>
      </c>
      <c r="R115" s="24"/>
      <c r="S115" s="1" t="s">
        <v>54</v>
      </c>
      <c r="T115" s="1">
        <f>AVERAGE(T114:X114)</f>
        <v>0.217</v>
      </c>
    </row>
    <row r="116" spans="1:24">
      <c r="A116" s="24" t="s">
        <v>3</v>
      </c>
      <c r="B116" s="1">
        <v>3</v>
      </c>
      <c r="D116" s="1">
        <v>43.075000000000003</v>
      </c>
      <c r="E116" s="1">
        <v>64.691000000000003</v>
      </c>
      <c r="F116" s="1">
        <v>60.576000000000001</v>
      </c>
      <c r="G116" s="1">
        <f>(E116-D116)-(AVERAGE(F116:F116)-D116)</f>
        <v>4.115000000000002</v>
      </c>
      <c r="H116" s="6">
        <f>G116/(AVERAGE(F116:F116)-D116)</f>
        <v>0.23512942117593294</v>
      </c>
      <c r="I116" s="6"/>
      <c r="R116" s="24" t="s">
        <v>23</v>
      </c>
      <c r="S116" s="1" t="s">
        <v>52</v>
      </c>
      <c r="T116" s="1">
        <v>3.2</v>
      </c>
      <c r="U116" s="1">
        <v>3</v>
      </c>
      <c r="V116" s="1">
        <v>2.2999999999999998</v>
      </c>
      <c r="W116" s="1">
        <v>2.2999999999999998</v>
      </c>
      <c r="X116" s="1">
        <v>2.4</v>
      </c>
    </row>
    <row r="117" spans="1:24">
      <c r="A117" s="24"/>
      <c r="B117" s="1">
        <v>4</v>
      </c>
      <c r="D117" s="1">
        <v>43.6</v>
      </c>
      <c r="E117" s="1">
        <v>67.480999999999995</v>
      </c>
      <c r="F117" s="1">
        <v>63.097999999999999</v>
      </c>
      <c r="G117" s="1">
        <f>(E117-D117)-(AVERAGE(F117:F117)-D117)</f>
        <v>4.3829999999999956</v>
      </c>
      <c r="H117" s="1">
        <f>G117/(AVERAGE(F117:F117)-D117)</f>
        <v>0.22479228638834733</v>
      </c>
      <c r="I117" s="1">
        <f>AVERAGE(H116:H117)</f>
        <v>0.22996085378214015</v>
      </c>
      <c r="R117" s="24"/>
      <c r="S117" s="1" t="s">
        <v>53</v>
      </c>
      <c r="T117" s="1">
        <f>T116/10</f>
        <v>0.32</v>
      </c>
      <c r="U117" s="1">
        <f>U116/10</f>
        <v>0.3</v>
      </c>
      <c r="V117" s="1">
        <f>V116/10</f>
        <v>0.22999999999999998</v>
      </c>
      <c r="W117" s="1">
        <f>W116/10</f>
        <v>0.22999999999999998</v>
      </c>
      <c r="X117" s="1">
        <f>X116/10</f>
        <v>0.24</v>
      </c>
    </row>
    <row r="118" spans="1:24">
      <c r="F118" s="6"/>
      <c r="G118" s="13" t="s">
        <v>12</v>
      </c>
      <c r="P118" s="1" t="s">
        <v>21</v>
      </c>
      <c r="Q118" s="1" t="s">
        <v>23</v>
      </c>
      <c r="R118" s="24"/>
      <c r="S118" s="1" t="s">
        <v>54</v>
      </c>
      <c r="T118" s="1">
        <f>AVERAGE(T117:X117)</f>
        <v>0.26400000000000001</v>
      </c>
    </row>
    <row r="119" spans="1:24">
      <c r="B119" s="5"/>
      <c r="D119" s="1" t="s">
        <v>29</v>
      </c>
      <c r="F119" s="7">
        <v>0.23</v>
      </c>
      <c r="K119" s="1" t="s">
        <v>29</v>
      </c>
      <c r="M119" s="7">
        <v>0.23</v>
      </c>
      <c r="O119" s="1" t="s">
        <v>39</v>
      </c>
      <c r="P119" s="1">
        <v>5638.6</v>
      </c>
      <c r="Q119" s="1">
        <v>5649.4</v>
      </c>
    </row>
    <row r="120" spans="1:24">
      <c r="B120" s="25" t="s">
        <v>21</v>
      </c>
      <c r="C120" s="25"/>
      <c r="D120" s="25"/>
      <c r="J120" s="25" t="s">
        <v>23</v>
      </c>
      <c r="K120" s="25"/>
      <c r="O120" s="1" t="s">
        <v>59</v>
      </c>
      <c r="P120" s="1">
        <v>3701.1</v>
      </c>
      <c r="Q120" s="1">
        <v>3705.1</v>
      </c>
    </row>
    <row r="121" spans="1:24">
      <c r="B121" s="1" t="s">
        <v>36</v>
      </c>
      <c r="D121" s="1" t="s">
        <v>57</v>
      </c>
      <c r="E121" s="1" t="s">
        <v>37</v>
      </c>
      <c r="F121" s="1" t="s">
        <v>37</v>
      </c>
      <c r="I121" s="1" t="s">
        <v>36</v>
      </c>
      <c r="K121" s="1" t="s">
        <v>57</v>
      </c>
      <c r="L121" s="1" t="s">
        <v>37</v>
      </c>
      <c r="M121" s="1" t="s">
        <v>37</v>
      </c>
      <c r="O121" s="1" t="s">
        <v>40</v>
      </c>
      <c r="P121" s="1">
        <f>P119-P120</f>
        <v>1937.5000000000005</v>
      </c>
      <c r="Q121" s="1">
        <f>Q119-Q120</f>
        <v>1944.2999999999997</v>
      </c>
    </row>
    <row r="122" spans="1:24">
      <c r="B122" s="1" t="s">
        <v>5</v>
      </c>
      <c r="D122" s="1" t="s">
        <v>13</v>
      </c>
      <c r="E122" s="1" t="s">
        <v>14</v>
      </c>
      <c r="F122" s="1" t="s">
        <v>15</v>
      </c>
      <c r="I122" s="1" t="s">
        <v>5</v>
      </c>
      <c r="K122" s="1" t="s">
        <v>13</v>
      </c>
      <c r="L122" s="1" t="s">
        <v>14</v>
      </c>
      <c r="M122" s="1" t="s">
        <v>15</v>
      </c>
      <c r="O122" s="1" t="s">
        <v>41</v>
      </c>
      <c r="P122" s="1">
        <f>((PI()*10.16^2)/4)*11.64</f>
        <v>943.69200907117977</v>
      </c>
      <c r="Q122" s="1">
        <f>((PI()*10.16^2)/4)*11.64</f>
        <v>943.69200907117977</v>
      </c>
    </row>
    <row r="123" spans="1:24">
      <c r="B123" s="12">
        <v>83.9</v>
      </c>
      <c r="C123" s="2"/>
      <c r="G123" s="14"/>
      <c r="H123" s="8"/>
      <c r="I123" s="6">
        <v>71</v>
      </c>
      <c r="O123" s="1" t="s">
        <v>42</v>
      </c>
      <c r="P123" s="1">
        <f>(I115*P121)/(1+I115)</f>
        <v>365.67877073747513</v>
      </c>
      <c r="Q123" s="1">
        <f>(I117*Q121)/(1+I117)</f>
        <v>363.51798240874012</v>
      </c>
    </row>
    <row r="124" spans="1:24">
      <c r="B124" s="6">
        <v>81.5</v>
      </c>
      <c r="C124" s="3"/>
      <c r="D124" s="1">
        <f>17*3600+31*60*15</f>
        <v>89100</v>
      </c>
      <c r="E124" s="9">
        <f t="shared" ref="E124:E143" si="4">2.3*(($G$13*$G$10)/($G$12*D124))*LOG10(($G$15+B123)/($G$15+B124))</f>
        <v>2.9938015905962707E-9</v>
      </c>
      <c r="F124" s="15">
        <f t="shared" ref="F124:F143" si="5">E124/100</f>
        <v>2.9938015905962709E-11</v>
      </c>
      <c r="G124" s="14"/>
      <c r="H124" s="4"/>
      <c r="I124" s="6">
        <v>68.900000000000006</v>
      </c>
      <c r="J124" s="3"/>
      <c r="K124" s="1">
        <f>17*3600+31*60+15</f>
        <v>63075</v>
      </c>
      <c r="L124" s="1">
        <f>2.3*(($G$13*$G$10)/($G$12*K124))*LOG10(($G$15+I123)/($G$15+I124))</f>
        <v>3.9576020900910937E-9</v>
      </c>
      <c r="M124" s="1">
        <f>L124/100</f>
        <v>3.957602090091094E-11</v>
      </c>
      <c r="O124" s="1" t="s">
        <v>43</v>
      </c>
      <c r="P124" s="1">
        <f>P121-P123</f>
        <v>1571.8212292625253</v>
      </c>
      <c r="Q124" s="1">
        <f>Q121-Q123</f>
        <v>1580.7820175912595</v>
      </c>
    </row>
    <row r="125" spans="1:24">
      <c r="B125" s="6">
        <v>81</v>
      </c>
      <c r="C125" s="3"/>
      <c r="D125" s="1">
        <f>4*3600+59*60+15</f>
        <v>17955</v>
      </c>
      <c r="E125" s="9">
        <f t="shared" si="4"/>
        <v>3.1181028183158441E-9</v>
      </c>
      <c r="F125" s="15">
        <f t="shared" si="5"/>
        <v>3.1181028183158443E-11</v>
      </c>
      <c r="G125" s="14"/>
      <c r="H125" s="4"/>
      <c r="I125" s="6">
        <v>68.5</v>
      </c>
      <c r="J125" s="3"/>
      <c r="K125" s="1">
        <f>4*3600+59*60+15</f>
        <v>17955</v>
      </c>
      <c r="L125" s="1">
        <f t="shared" ref="L125:L143" si="6">2.3*(($G$13*$G$10)/($G$12*K125))*LOG10(($G$15+I124)/($G$15+I125))</f>
        <v>2.6663026748960244E-9</v>
      </c>
      <c r="M125" s="1">
        <f t="shared" ref="M125:M144" si="7">L125/100</f>
        <v>2.6663026748960246E-11</v>
      </c>
      <c r="O125" s="1" t="s">
        <v>44</v>
      </c>
      <c r="P125" s="1">
        <f>P124/P122</f>
        <v>1.665608285493035</v>
      </c>
      <c r="Q125" s="1">
        <f>Q124/Q122</f>
        <v>1.6751037440140346</v>
      </c>
    </row>
    <row r="126" spans="1:24">
      <c r="B126" s="6">
        <v>80.8</v>
      </c>
      <c r="C126" s="3"/>
      <c r="D126" s="1">
        <f>35*60+45</f>
        <v>2145</v>
      </c>
      <c r="E126" s="9">
        <f t="shared" si="4"/>
        <v>1.0458985034283048E-8</v>
      </c>
      <c r="F126" s="15">
        <f t="shared" si="5"/>
        <v>1.0458985034283047E-10</v>
      </c>
      <c r="G126" s="14"/>
      <c r="H126" s="2"/>
      <c r="I126" s="6">
        <v>68.3</v>
      </c>
      <c r="J126" s="3"/>
      <c r="K126" s="1">
        <f>45*60+45</f>
        <v>2745</v>
      </c>
      <c r="L126" s="6">
        <f t="shared" si="6"/>
        <v>8.7345001430204539E-9</v>
      </c>
      <c r="M126" s="6">
        <f t="shared" si="7"/>
        <v>8.7345001430204543E-11</v>
      </c>
      <c r="O126" s="1" t="s">
        <v>45</v>
      </c>
    </row>
    <row r="127" spans="1:24">
      <c r="B127" s="12">
        <v>78.599999999999994</v>
      </c>
      <c r="C127" s="3"/>
      <c r="D127" s="1">
        <f>33*60+30</f>
        <v>2010</v>
      </c>
      <c r="E127" s="15">
        <f t="shared" si="4"/>
        <v>1.235399038288166E-7</v>
      </c>
      <c r="F127" s="15"/>
      <c r="G127" s="16"/>
      <c r="H127" s="2"/>
      <c r="I127" s="6">
        <v>66.099999999999994</v>
      </c>
      <c r="J127" s="3"/>
      <c r="K127" s="1">
        <f>23*60+30</f>
        <v>1410</v>
      </c>
      <c r="L127" s="6">
        <f t="shared" si="6"/>
        <v>1.8829285692321793E-7</v>
      </c>
      <c r="M127" s="6"/>
      <c r="O127" s="1" t="s">
        <v>46</v>
      </c>
      <c r="P127" s="1">
        <f>T115+$G$10</f>
        <v>11.857000000000001</v>
      </c>
      <c r="Q127" s="1">
        <f>T117+$G$10</f>
        <v>11.96</v>
      </c>
    </row>
    <row r="128" spans="1:24">
      <c r="B128" s="1">
        <v>77.099999999999994</v>
      </c>
      <c r="C128" s="3"/>
      <c r="D128" s="1">
        <f>24*3600+19*60+45</f>
        <v>87585</v>
      </c>
      <c r="E128" s="9">
        <f t="shared" si="4"/>
        <v>1.9517237496074279E-9</v>
      </c>
      <c r="F128" s="15">
        <f t="shared" si="5"/>
        <v>1.9517237496074277E-11</v>
      </c>
      <c r="G128" s="16"/>
      <c r="H128" s="2"/>
      <c r="I128" s="6">
        <v>64.3</v>
      </c>
      <c r="J128" s="3"/>
      <c r="K128" s="1">
        <f>23*3600+59*60+45</f>
        <v>86385</v>
      </c>
      <c r="L128" s="1">
        <f t="shared" si="6"/>
        <v>2.5427071937085211E-9</v>
      </c>
      <c r="M128" s="1">
        <f t="shared" si="7"/>
        <v>2.5427071937085211E-11</v>
      </c>
      <c r="O128" s="1" t="s">
        <v>47</v>
      </c>
      <c r="P128" s="1">
        <f>((PI()*10.16^2)/4)*P127</f>
        <v>961.28489274544495</v>
      </c>
      <c r="Q128" s="1">
        <f>((PI()*10.16^2)/4)*Q127</f>
        <v>969.6354320009716</v>
      </c>
    </row>
    <row r="129" spans="2:17">
      <c r="B129" s="6">
        <v>71.8</v>
      </c>
      <c r="C129" s="3"/>
      <c r="D129" s="1">
        <f>67*3600+34*60+15</f>
        <v>243255</v>
      </c>
      <c r="E129" s="9">
        <f t="shared" si="4"/>
        <v>2.5280380691760712E-9</v>
      </c>
      <c r="F129" s="15">
        <f t="shared" si="5"/>
        <v>2.5280380691760711E-11</v>
      </c>
      <c r="G129" s="16"/>
      <c r="H129" s="2"/>
      <c r="I129" s="6">
        <v>59</v>
      </c>
      <c r="J129" s="3"/>
      <c r="K129" s="1">
        <f>67*3600+54*60+15</f>
        <v>244455</v>
      </c>
      <c r="L129" s="1">
        <f t="shared" si="6"/>
        <v>2.6994979995017314E-9</v>
      </c>
      <c r="M129" s="1">
        <f t="shared" si="7"/>
        <v>2.6994979995017314E-11</v>
      </c>
      <c r="O129" s="1" t="s">
        <v>48</v>
      </c>
      <c r="P129" s="1">
        <v>5709</v>
      </c>
      <c r="Q129" s="1">
        <v>5718.7</v>
      </c>
    </row>
    <row r="130" spans="2:17">
      <c r="B130" s="6">
        <v>83.2</v>
      </c>
      <c r="C130" s="3"/>
      <c r="E130" s="9"/>
      <c r="F130" s="15"/>
      <c r="G130" s="16"/>
      <c r="H130" s="2"/>
      <c r="I130" s="6">
        <v>82</v>
      </c>
      <c r="J130" s="3"/>
      <c r="P130" s="1">
        <f>P129-P120</f>
        <v>2007.9</v>
      </c>
      <c r="Q130" s="1">
        <f>Q129-Q120</f>
        <v>2013.6</v>
      </c>
    </row>
    <row r="131" spans="2:17">
      <c r="B131" s="6">
        <v>82.4</v>
      </c>
      <c r="C131" s="3"/>
      <c r="D131" s="1">
        <f>3*3600+8*60+15</f>
        <v>11295</v>
      </c>
      <c r="E131" s="9">
        <f t="shared" si="4"/>
        <v>7.8680501235974023E-9</v>
      </c>
      <c r="F131" s="15">
        <f t="shared" si="5"/>
        <v>7.8680501235974019E-11</v>
      </c>
      <c r="G131" s="16"/>
      <c r="H131" s="2"/>
      <c r="I131" s="6">
        <v>81</v>
      </c>
      <c r="J131" s="3"/>
      <c r="K131" s="1">
        <f>3*3600+11*60+45</f>
        <v>11505</v>
      </c>
      <c r="L131" s="1">
        <f t="shared" si="6"/>
        <v>9.7199220511406038E-9</v>
      </c>
      <c r="M131" s="1">
        <f t="shared" si="7"/>
        <v>9.7199220511406042E-11</v>
      </c>
    </row>
    <row r="132" spans="2:17">
      <c r="B132" s="6">
        <v>80</v>
      </c>
      <c r="C132" s="3"/>
      <c r="D132" s="1">
        <f>23*3600+53*60+45</f>
        <v>86025</v>
      </c>
      <c r="E132" s="9">
        <f t="shared" si="4"/>
        <v>3.1247060826712437E-9</v>
      </c>
      <c r="F132" s="15">
        <f t="shared" si="5"/>
        <v>3.1247060826712439E-11</v>
      </c>
      <c r="G132" s="16"/>
      <c r="H132" s="2"/>
      <c r="I132" s="6">
        <v>78.099999999999994</v>
      </c>
      <c r="J132" s="3"/>
      <c r="K132" s="1">
        <f>23*3600+51*60+15</f>
        <v>85875</v>
      </c>
      <c r="L132" s="1">
        <f t="shared" si="6"/>
        <v>3.814632229048975E-9</v>
      </c>
      <c r="M132" s="1">
        <f t="shared" si="7"/>
        <v>3.8146322290489748E-11</v>
      </c>
    </row>
    <row r="133" spans="2:17">
      <c r="B133" s="1">
        <v>78.099999999999994</v>
      </c>
      <c r="C133" s="3"/>
      <c r="D133" s="1">
        <f>25*3600+24*60+30</f>
        <v>91470</v>
      </c>
      <c r="E133" s="9">
        <f t="shared" si="4"/>
        <v>2.3524369242952947E-9</v>
      </c>
      <c r="F133" s="15">
        <f t="shared" si="5"/>
        <v>2.3524369242952948E-11</v>
      </c>
      <c r="G133" s="16"/>
      <c r="H133" s="2"/>
      <c r="I133" s="6">
        <v>75.8</v>
      </c>
      <c r="J133" s="3"/>
      <c r="K133" s="1">
        <f>25*3600+23*60+30</f>
        <v>91410</v>
      </c>
      <c r="L133" s="1">
        <f t="shared" si="6"/>
        <v>2.8809882909471744E-9</v>
      </c>
      <c r="M133" s="1">
        <f t="shared" si="7"/>
        <v>2.8809882909471744E-11</v>
      </c>
      <c r="O133" s="1" t="s">
        <v>49</v>
      </c>
      <c r="P133" s="1">
        <f>P124/P128</f>
        <v>1.6351252798464135</v>
      </c>
      <c r="Q133" s="1">
        <f>Q124/Q128</f>
        <v>1.6302849147427563</v>
      </c>
    </row>
    <row r="134" spans="2:17">
      <c r="B134" s="1">
        <v>76.5</v>
      </c>
      <c r="C134" s="3"/>
      <c r="D134" s="1">
        <f>20*3600+33*60+30</f>
        <v>74010</v>
      </c>
      <c r="E134" s="9">
        <f t="shared" si="4"/>
        <v>2.4707955916036834E-9</v>
      </c>
      <c r="F134" s="15">
        <f t="shared" si="5"/>
        <v>2.4707955916036832E-11</v>
      </c>
      <c r="G134" s="16"/>
      <c r="H134" s="2"/>
      <c r="I134" s="6">
        <v>73.900000000000006</v>
      </c>
      <c r="J134" s="3"/>
      <c r="K134" s="1">
        <f>20*3600+33*60+30</f>
        <v>74010</v>
      </c>
      <c r="L134" s="1">
        <f t="shared" si="6"/>
        <v>2.9722430468868307E-9</v>
      </c>
      <c r="M134" s="1">
        <f t="shared" si="7"/>
        <v>2.9722430468868307E-11</v>
      </c>
      <c r="O134" s="1" t="s">
        <v>50</v>
      </c>
      <c r="P134" s="11">
        <f>(P127-$G$10)/$G$10</f>
        <v>1.8642611683848842E-2</v>
      </c>
      <c r="Q134" s="11">
        <f>(Q127-$G$10)/$G$10</f>
        <v>2.7491408934707928E-2</v>
      </c>
    </row>
    <row r="135" spans="2:17">
      <c r="B135" s="1">
        <v>76.3</v>
      </c>
      <c r="C135" s="3"/>
      <c r="D135" s="1">
        <f>3*3600+30*60+30</f>
        <v>12630</v>
      </c>
      <c r="E135" s="9">
        <f t="shared" si="4"/>
        <v>1.8183805828226413E-9</v>
      </c>
      <c r="F135" s="15">
        <f t="shared" si="5"/>
        <v>1.8183805828226413E-11</v>
      </c>
      <c r="G135" s="16"/>
      <c r="H135" s="2"/>
      <c r="I135" s="6">
        <v>73.7</v>
      </c>
      <c r="J135" s="3"/>
      <c r="K135" s="1">
        <f>3*3600+30*60+45</f>
        <v>12645</v>
      </c>
      <c r="L135" s="1">
        <f t="shared" si="6"/>
        <v>1.8414354116669921E-9</v>
      </c>
      <c r="M135" s="1">
        <f t="shared" si="7"/>
        <v>1.8414354116669919E-11</v>
      </c>
      <c r="O135" s="1" t="s">
        <v>51</v>
      </c>
      <c r="P135" s="11">
        <f>(P130-P121)/P121</f>
        <v>3.6335483870967543E-2</v>
      </c>
      <c r="Q135" s="11">
        <f>(Q130-Q121)/Q121</f>
        <v>3.5642647739546465E-2</v>
      </c>
    </row>
    <row r="136" spans="2:17">
      <c r="B136" s="1">
        <v>74.8</v>
      </c>
      <c r="C136" s="3"/>
      <c r="D136" s="1">
        <f>22*3600+17*60</f>
        <v>80220</v>
      </c>
      <c r="E136" s="9">
        <f t="shared" si="4"/>
        <v>2.1568366906735853E-9</v>
      </c>
      <c r="F136" s="15">
        <f t="shared" si="5"/>
        <v>2.1568366906735852E-11</v>
      </c>
      <c r="G136" s="16"/>
      <c r="H136" s="2"/>
      <c r="I136" s="1">
        <v>71.8</v>
      </c>
      <c r="J136" s="3"/>
      <c r="K136" s="1">
        <f>22*3600+36*60+45</f>
        <v>81405</v>
      </c>
      <c r="L136" s="1">
        <f t="shared" si="6"/>
        <v>2.7327070044292123E-9</v>
      </c>
      <c r="M136" s="1">
        <f t="shared" si="7"/>
        <v>2.7327070044292122E-11</v>
      </c>
    </row>
    <row r="137" spans="2:17">
      <c r="B137" s="1">
        <v>69.8</v>
      </c>
      <c r="C137" s="3"/>
      <c r="D137" s="1">
        <f>69*3600+24*40+30</f>
        <v>249390</v>
      </c>
      <c r="E137" s="9">
        <f t="shared" si="4"/>
        <v>2.3531766768550548E-9</v>
      </c>
      <c r="F137" s="15">
        <f t="shared" si="5"/>
        <v>2.3531766768550548E-11</v>
      </c>
      <c r="G137" s="16"/>
      <c r="H137" s="2"/>
      <c r="I137" s="1">
        <v>66</v>
      </c>
      <c r="J137" s="3"/>
      <c r="K137" s="1">
        <f>69*3600+60*20+30</f>
        <v>249630</v>
      </c>
      <c r="L137" s="1">
        <f t="shared" si="6"/>
        <v>2.7779603677990175E-9</v>
      </c>
      <c r="M137" s="1">
        <f t="shared" si="7"/>
        <v>2.7779603677990175E-11</v>
      </c>
    </row>
    <row r="138" spans="2:17">
      <c r="B138" s="1">
        <v>69.599999999999994</v>
      </c>
      <c r="C138" s="3"/>
      <c r="D138" s="1">
        <f>3*3600+49*60</f>
        <v>13740</v>
      </c>
      <c r="E138" s="9">
        <f t="shared" si="4"/>
        <v>1.7326103382647915E-9</v>
      </c>
      <c r="F138" s="15">
        <f t="shared" si="5"/>
        <v>1.7326103382647915E-11</v>
      </c>
      <c r="G138" s="16"/>
      <c r="H138" s="2"/>
      <c r="I138" s="1">
        <v>65.8</v>
      </c>
      <c r="J138" s="3"/>
      <c r="K138" s="1">
        <f>3*3600+49*60</f>
        <v>13740</v>
      </c>
      <c r="L138" s="1">
        <f t="shared" si="6"/>
        <v>1.7693100073563802E-9</v>
      </c>
      <c r="M138" s="1">
        <f t="shared" si="7"/>
        <v>1.7693100073563801E-11</v>
      </c>
    </row>
    <row r="139" spans="2:17">
      <c r="B139" s="1">
        <v>69</v>
      </c>
      <c r="C139" s="3"/>
      <c r="D139" s="1">
        <f>22*3600+42*60</f>
        <v>81720</v>
      </c>
      <c r="E139" s="9">
        <f t="shared" si="4"/>
        <v>8.7585084969950347E-10</v>
      </c>
      <c r="F139" s="15">
        <f t="shared" si="5"/>
        <v>8.7585084969950345E-12</v>
      </c>
      <c r="G139" s="16"/>
      <c r="H139" s="2"/>
      <c r="I139" s="1">
        <v>64.900000000000006</v>
      </c>
      <c r="J139" s="3"/>
      <c r="K139" s="1">
        <f>22*3600+42</f>
        <v>79242</v>
      </c>
      <c r="L139" s="1">
        <f t="shared" si="6"/>
        <v>1.3847842579582722E-9</v>
      </c>
      <c r="M139" s="1">
        <f t="shared" si="7"/>
        <v>1.3847842579582722E-11</v>
      </c>
    </row>
    <row r="140" spans="2:17">
      <c r="B140" s="1">
        <v>67.5</v>
      </c>
      <c r="C140" s="3"/>
      <c r="D140" s="1">
        <f>25*3600+16*60+45</f>
        <v>91005</v>
      </c>
      <c r="E140" s="9">
        <f t="shared" si="4"/>
        <v>1.9775939070999265E-9</v>
      </c>
      <c r="F140" s="15">
        <f t="shared" si="5"/>
        <v>1.9775939070999264E-11</v>
      </c>
      <c r="G140" s="16"/>
      <c r="H140" s="2"/>
      <c r="I140" s="1">
        <v>63</v>
      </c>
      <c r="J140" s="3"/>
      <c r="K140" s="1">
        <f>25*3600+16*60+45</f>
        <v>91005</v>
      </c>
      <c r="L140" s="1">
        <f t="shared" si="6"/>
        <v>2.5656626809532131E-9</v>
      </c>
      <c r="M140" s="1">
        <f t="shared" si="7"/>
        <v>2.5656626809532132E-11</v>
      </c>
    </row>
    <row r="141" spans="2:17">
      <c r="B141" s="1">
        <v>66.2</v>
      </c>
      <c r="C141" s="3"/>
      <c r="D141" s="1">
        <f>20*3600+26*60+45</f>
        <v>73605</v>
      </c>
      <c r="E141" s="9">
        <f t="shared" si="4"/>
        <v>2.1355258546560221E-9</v>
      </c>
      <c r="F141" s="15">
        <f t="shared" si="5"/>
        <v>2.135525854656022E-11</v>
      </c>
      <c r="G141" s="16"/>
      <c r="H141" s="2"/>
      <c r="I141" s="1">
        <v>61.6</v>
      </c>
      <c r="J141" s="3"/>
      <c r="K141" s="1">
        <f>20*3600+46*60+45</f>
        <v>74805</v>
      </c>
      <c r="L141" s="1">
        <f t="shared" si="6"/>
        <v>2.3214743932546817E-9</v>
      </c>
      <c r="M141" s="1">
        <f t="shared" si="7"/>
        <v>2.3214743932546815E-11</v>
      </c>
    </row>
    <row r="142" spans="2:17">
      <c r="B142" s="1">
        <v>64.5</v>
      </c>
      <c r="C142" s="3"/>
      <c r="D142" s="1">
        <f>27*3600+33*60+30</f>
        <v>99210</v>
      </c>
      <c r="E142" s="9">
        <f t="shared" si="4"/>
        <v>2.089252169495967E-9</v>
      </c>
      <c r="F142" s="15">
        <f t="shared" si="5"/>
        <v>2.0892521694959669E-11</v>
      </c>
      <c r="G142" s="16"/>
      <c r="H142" s="2"/>
      <c r="I142" s="1">
        <v>59.7</v>
      </c>
      <c r="J142" s="3"/>
      <c r="K142" s="1">
        <f>27*3600+13*60+30</f>
        <v>98010</v>
      </c>
      <c r="L142" s="1">
        <f t="shared" si="6"/>
        <v>2.427432183374762E-9</v>
      </c>
      <c r="M142" s="1">
        <f t="shared" si="7"/>
        <v>2.4274321833747619E-11</v>
      </c>
    </row>
    <row r="143" spans="2:17">
      <c r="B143" s="1">
        <v>57.8</v>
      </c>
      <c r="C143" s="3"/>
      <c r="D143" s="1">
        <f>96*3600+51*60+30</f>
        <v>348690</v>
      </c>
      <c r="E143" s="9">
        <f t="shared" si="4"/>
        <v>2.3994022134986848E-9</v>
      </c>
      <c r="F143" s="15">
        <f t="shared" si="5"/>
        <v>2.3994022134986849E-11</v>
      </c>
      <c r="G143" s="16"/>
      <c r="H143" s="2"/>
      <c r="I143" s="1">
        <v>53.1</v>
      </c>
      <c r="J143" s="3"/>
      <c r="K143" s="17">
        <f>96*3600+51*60+30</f>
        <v>348690</v>
      </c>
      <c r="L143" s="1">
        <f t="shared" si="6"/>
        <v>2.429678170713855E-9</v>
      </c>
      <c r="M143" s="1">
        <f t="shared" si="7"/>
        <v>2.4296781707138549E-11</v>
      </c>
    </row>
    <row r="144" spans="2:17">
      <c r="B144" s="6">
        <v>57.2</v>
      </c>
      <c r="C144" s="3"/>
      <c r="D144" s="1">
        <f>21*3600+56*60+45</f>
        <v>79005</v>
      </c>
      <c r="E144" s="9">
        <f>2.3*(($G$13*$G$10)/($G$12*D144))*LOG10(($G$15+B143)/($G$15+B144))</f>
        <v>9.6846531837979958E-10</v>
      </c>
      <c r="F144" s="15">
        <f>E144/100</f>
        <v>9.6846531837979957E-12</v>
      </c>
      <c r="G144" s="14"/>
      <c r="I144" s="6">
        <v>52.5</v>
      </c>
      <c r="J144" s="3"/>
      <c r="K144" s="17">
        <f>21*3600+56*60+45</f>
        <v>79005</v>
      </c>
      <c r="L144" s="1">
        <f>2.3*(($G$13*$G$10)/($G$12*K144))*LOG10(($G$15+I143)/($G$15+I144))</f>
        <v>9.9583631498805838E-10</v>
      </c>
      <c r="M144" s="1">
        <f t="shared" si="7"/>
        <v>9.9583631498805845E-12</v>
      </c>
    </row>
    <row r="145" spans="1:24">
      <c r="B145" s="6">
        <v>57</v>
      </c>
      <c r="C145" s="3"/>
      <c r="D145" s="1">
        <f>3*3600+40*60+45</f>
        <v>13245</v>
      </c>
      <c r="E145" s="9">
        <f>2.3*(($G$13*$G$10)/($G$12*D145))*LOG10(($G$15+B144)/($G$15+B145))</f>
        <v>1.9301102658105161E-9</v>
      </c>
      <c r="F145" s="15">
        <f>E145/100</f>
        <v>1.930110265810516E-11</v>
      </c>
      <c r="G145" s="14"/>
      <c r="I145" s="6">
        <v>52.3</v>
      </c>
      <c r="J145" s="3"/>
      <c r="K145" s="1">
        <f>3*3600+40*60+45</f>
        <v>13245</v>
      </c>
      <c r="L145" s="1">
        <f>2.3*(($G$13*$G$10)/($G$12*K145))*LOG10(($G$15+I144)/($G$15+I145))</f>
        <v>1.9847909193145432E-9</v>
      </c>
      <c r="M145" s="1">
        <f>L145/100</f>
        <v>1.9847909193145432E-11</v>
      </c>
    </row>
    <row r="146" spans="1:24">
      <c r="B146" s="6">
        <v>56.8</v>
      </c>
      <c r="C146" s="3"/>
      <c r="D146" s="1">
        <f>19*3600+17*60+30</f>
        <v>69450</v>
      </c>
      <c r="E146" s="9">
        <f>2.3*(($G$13*$G$10)/($G$12*D146))*LOG10(($G$15+B145)/($G$15+B146))</f>
        <v>3.6852866143670787E-10</v>
      </c>
      <c r="F146" s="15">
        <f>E146/100</f>
        <v>3.6852866143670791E-12</v>
      </c>
      <c r="G146" s="14"/>
      <c r="I146" s="6">
        <v>51.4</v>
      </c>
      <c r="J146" s="3"/>
      <c r="K146" s="1">
        <f>19*3600+17*60+30</f>
        <v>69450</v>
      </c>
      <c r="L146" s="1">
        <f>2.3*(($G$13*$G$10)/($G$12*K146))*LOG10(($G$15+I145)/($G$15+I146))</f>
        <v>1.709032009795731E-9</v>
      </c>
      <c r="M146" s="1">
        <f>L146/100</f>
        <v>1.709032009795731E-11</v>
      </c>
    </row>
    <row r="148" spans="1:24">
      <c r="D148" s="6"/>
      <c r="E148" s="6"/>
      <c r="F148" s="6"/>
      <c r="G148" s="6"/>
      <c r="H148" s="6"/>
      <c r="I148" s="6"/>
      <c r="J148" s="6"/>
      <c r="K148" s="6"/>
      <c r="L148" s="6"/>
      <c r="M148" s="6"/>
    </row>
    <row r="149" spans="1:24">
      <c r="D149" s="6"/>
      <c r="E149" s="6" t="s">
        <v>38</v>
      </c>
      <c r="F149" s="15">
        <f>AVERAGE(F124:F146)</f>
        <v>2.7463035006114033E-11</v>
      </c>
      <c r="G149" s="6"/>
      <c r="H149" s="6"/>
      <c r="I149" s="6"/>
      <c r="J149" s="6"/>
      <c r="K149" s="6"/>
      <c r="L149" s="6" t="s">
        <v>38</v>
      </c>
      <c r="M149" s="15">
        <f>AVERAGE(M124:M146)</f>
        <v>3.0918333067069583E-11</v>
      </c>
    </row>
    <row r="150" spans="1:24">
      <c r="D150" s="6"/>
      <c r="E150" s="6" t="s">
        <v>16</v>
      </c>
      <c r="F150" s="6">
        <f>STDEV(F124:F144)</f>
        <v>2.3213920068227021E-11</v>
      </c>
      <c r="G150" s="6"/>
      <c r="H150" s="6"/>
      <c r="I150" s="6"/>
      <c r="J150" s="6"/>
      <c r="K150" s="6"/>
      <c r="L150" s="6" t="s">
        <v>16</v>
      </c>
      <c r="M150" s="6">
        <f>STDEV(M124:M146)</f>
        <v>2.1618705213660902E-11</v>
      </c>
    </row>
    <row r="154" spans="1:24">
      <c r="B154" s="1" t="s">
        <v>0</v>
      </c>
    </row>
    <row r="155" spans="1:24">
      <c r="D155" s="1" t="s">
        <v>58</v>
      </c>
      <c r="E155" s="1" t="s">
        <v>27</v>
      </c>
      <c r="F155" s="23" t="s">
        <v>26</v>
      </c>
      <c r="G155" s="1" t="s">
        <v>55</v>
      </c>
      <c r="H155" s="1" t="s">
        <v>56</v>
      </c>
      <c r="I155" s="1" t="s">
        <v>56</v>
      </c>
      <c r="R155" s="24" t="s">
        <v>21</v>
      </c>
      <c r="S155" s="1" t="s">
        <v>52</v>
      </c>
      <c r="T155" s="1">
        <v>2.1</v>
      </c>
      <c r="U155" s="1">
        <v>2.7</v>
      </c>
      <c r="V155" s="1">
        <v>2.35</v>
      </c>
      <c r="W155" s="1">
        <v>1.8</v>
      </c>
      <c r="X155" s="1">
        <v>1.9</v>
      </c>
    </row>
    <row r="156" spans="1:24">
      <c r="A156" s="1" t="s">
        <v>22</v>
      </c>
      <c r="D156" s="1" t="s">
        <v>1</v>
      </c>
      <c r="E156" s="1" t="s">
        <v>1</v>
      </c>
      <c r="F156" s="1" t="s">
        <v>1</v>
      </c>
      <c r="R156" s="24"/>
      <c r="S156" s="1" t="s">
        <v>53</v>
      </c>
      <c r="T156" s="1">
        <f>T155/10</f>
        <v>0.21000000000000002</v>
      </c>
      <c r="U156" s="1">
        <f>U155/10</f>
        <v>0.27</v>
      </c>
      <c r="V156" s="1">
        <f>V155/10</f>
        <v>0.23500000000000001</v>
      </c>
      <c r="W156" s="1">
        <f>W155/10</f>
        <v>0.18</v>
      </c>
      <c r="X156" s="1">
        <f>X155/10</f>
        <v>0.19</v>
      </c>
    </row>
    <row r="157" spans="1:24">
      <c r="A157" s="24" t="s">
        <v>2</v>
      </c>
      <c r="B157" s="1">
        <v>1</v>
      </c>
      <c r="D157" s="1">
        <v>43.945999999999998</v>
      </c>
      <c r="E157" s="1">
        <v>101.705</v>
      </c>
      <c r="F157" s="1">
        <v>89.727000000000004</v>
      </c>
      <c r="G157" s="1">
        <f>(E157-D157)-(AVERAGE(F157:F157)-D157)</f>
        <v>11.977999999999994</v>
      </c>
      <c r="H157" s="1">
        <f>G157/(AVERAGE(F157:F157)-D157)</f>
        <v>0.26163692361459978</v>
      </c>
      <c r="R157" s="24"/>
      <c r="S157" s="1" t="s">
        <v>54</v>
      </c>
      <c r="T157" s="1">
        <f>AVERAGE(T156:X156)</f>
        <v>0.217</v>
      </c>
    </row>
    <row r="158" spans="1:24">
      <c r="A158" s="24"/>
      <c r="B158" s="1">
        <v>2</v>
      </c>
      <c r="D158" s="1">
        <v>47.460999999999999</v>
      </c>
      <c r="E158" s="1">
        <v>99.716999999999999</v>
      </c>
      <c r="F158" s="1">
        <v>88.733000000000004</v>
      </c>
      <c r="G158" s="1">
        <f>(E158-D158)-(AVERAGE(F158:F158)-D158)</f>
        <v>10.983999999999995</v>
      </c>
      <c r="H158" s="1">
        <f>G158/(AVERAGE(F158:F158)-D158)</f>
        <v>0.26613684822640032</v>
      </c>
      <c r="I158" s="1">
        <f>AVERAGE(H157:H158)</f>
        <v>0.26388688592050003</v>
      </c>
      <c r="R158" s="25" t="s">
        <v>23</v>
      </c>
      <c r="S158" s="1" t="s">
        <v>52</v>
      </c>
      <c r="T158" s="1">
        <v>3.2</v>
      </c>
      <c r="U158" s="1">
        <v>3</v>
      </c>
      <c r="V158" s="1">
        <v>2.2999999999999998</v>
      </c>
      <c r="W158" s="1">
        <v>2.2999999999999998</v>
      </c>
      <c r="X158" s="1">
        <v>2.4</v>
      </c>
    </row>
    <row r="159" spans="1:24">
      <c r="A159" s="24" t="s">
        <v>3</v>
      </c>
      <c r="B159" s="1">
        <v>3</v>
      </c>
      <c r="D159" s="1">
        <v>43.084000000000003</v>
      </c>
      <c r="E159" s="1">
        <v>70.721999999999994</v>
      </c>
      <c r="F159" s="1">
        <v>64.914000000000001</v>
      </c>
      <c r="G159" s="1">
        <f>(E159-D159)-(AVERAGE(F159:F159)-D159)</f>
        <v>5.8079999999999927</v>
      </c>
      <c r="H159" s="1">
        <f>G159/(AVERAGE(F159:F159)-D159)</f>
        <v>0.26605588639486916</v>
      </c>
      <c r="R159" s="25"/>
      <c r="S159" s="1" t="s">
        <v>53</v>
      </c>
      <c r="T159" s="1">
        <f>T158/10</f>
        <v>0.32</v>
      </c>
      <c r="U159" s="1">
        <f>U158/10</f>
        <v>0.3</v>
      </c>
      <c r="V159" s="1">
        <f>V158/10</f>
        <v>0.22999999999999998</v>
      </c>
      <c r="W159" s="1">
        <f>W158/10</f>
        <v>0.22999999999999998</v>
      </c>
      <c r="X159" s="1">
        <f>X158/10</f>
        <v>0.24</v>
      </c>
    </row>
    <row r="160" spans="1:24">
      <c r="A160" s="24"/>
      <c r="B160" s="1">
        <v>4</v>
      </c>
      <c r="D160" s="1">
        <v>43.618000000000002</v>
      </c>
      <c r="E160" s="1">
        <v>86.963999999999999</v>
      </c>
      <c r="F160" s="1">
        <v>77.84</v>
      </c>
      <c r="G160" s="1">
        <f>(E160-D160)-(AVERAGE(F160:F160)-D160)</f>
        <v>9.1239999999999952</v>
      </c>
      <c r="H160" s="1">
        <f>G160/(AVERAGE(F160:F160)-D160)</f>
        <v>0.26661212085792751</v>
      </c>
      <c r="I160" s="1">
        <f>AVERAGE(H159:H160)</f>
        <v>0.26633400362639836</v>
      </c>
      <c r="P160" s="1" t="s">
        <v>21</v>
      </c>
      <c r="Q160" s="1" t="s">
        <v>23</v>
      </c>
      <c r="R160" s="25"/>
      <c r="S160" s="1" t="s">
        <v>54</v>
      </c>
      <c r="T160" s="1">
        <f>AVERAGE(T159:X159)</f>
        <v>0.26400000000000001</v>
      </c>
    </row>
    <row r="161" spans="2:17">
      <c r="O161" s="1" t="s">
        <v>39</v>
      </c>
      <c r="P161" s="1">
        <v>5578.3</v>
      </c>
      <c r="Q161" s="1">
        <v>5604.6</v>
      </c>
    </row>
    <row r="162" spans="2:17">
      <c r="B162" s="5"/>
      <c r="D162" s="1" t="s">
        <v>56</v>
      </c>
      <c r="F162" s="7">
        <v>0.26</v>
      </c>
      <c r="K162" s="1" t="s">
        <v>56</v>
      </c>
      <c r="M162" s="7">
        <v>0.26</v>
      </c>
      <c r="O162" s="1" t="s">
        <v>59</v>
      </c>
      <c r="P162" s="1">
        <v>3724.9</v>
      </c>
      <c r="Q162" s="1">
        <v>3733</v>
      </c>
    </row>
    <row r="163" spans="2:17">
      <c r="B163" s="25" t="s">
        <v>21</v>
      </c>
      <c r="C163" s="25"/>
      <c r="D163" s="25"/>
      <c r="J163" s="25" t="s">
        <v>23</v>
      </c>
      <c r="K163" s="25"/>
      <c r="O163" s="1" t="s">
        <v>40</v>
      </c>
      <c r="P163" s="1">
        <f>P161-P162</f>
        <v>1853.4</v>
      </c>
      <c r="Q163" s="1">
        <f>Q161-Q162</f>
        <v>1871.6000000000004</v>
      </c>
    </row>
    <row r="164" spans="2:17">
      <c r="B164" s="1" t="s">
        <v>36</v>
      </c>
      <c r="D164" s="1" t="s">
        <v>57</v>
      </c>
      <c r="E164" s="1" t="s">
        <v>37</v>
      </c>
      <c r="F164" s="1" t="s">
        <v>37</v>
      </c>
      <c r="I164" s="1" t="s">
        <v>36</v>
      </c>
      <c r="K164" s="1" t="s">
        <v>57</v>
      </c>
      <c r="L164" s="1" t="s">
        <v>37</v>
      </c>
      <c r="M164" s="1" t="s">
        <v>37</v>
      </c>
      <c r="O164" s="1" t="s">
        <v>41</v>
      </c>
      <c r="P164" s="1">
        <f>((PI()*10.16^2)/4)*11.64</f>
        <v>943.69200907117977</v>
      </c>
      <c r="Q164" s="1">
        <f>((PI()*10.16^2)/4)*11.64</f>
        <v>943.69200907117977</v>
      </c>
    </row>
    <row r="165" spans="2:17">
      <c r="B165" s="1" t="s">
        <v>5</v>
      </c>
      <c r="D165" s="1" t="s">
        <v>13</v>
      </c>
      <c r="E165" s="1" t="s">
        <v>14</v>
      </c>
      <c r="F165" s="1" t="s">
        <v>15</v>
      </c>
      <c r="I165" s="1" t="s">
        <v>5</v>
      </c>
      <c r="K165" s="1" t="s">
        <v>13</v>
      </c>
      <c r="L165" s="1" t="s">
        <v>14</v>
      </c>
      <c r="M165" s="1" t="s">
        <v>15</v>
      </c>
      <c r="O165" s="1" t="s">
        <v>42</v>
      </c>
      <c r="P165" s="1">
        <f>(I158*P163)/(1+I158)</f>
        <v>386.97130242699507</v>
      </c>
      <c r="Q165" s="1">
        <f>(I160*Q163)/(1+I160)</f>
        <v>393.63289602877092</v>
      </c>
    </row>
    <row r="166" spans="2:17">
      <c r="B166" s="6">
        <v>84.7</v>
      </c>
      <c r="C166" s="2"/>
      <c r="G166" s="14"/>
      <c r="H166" s="8"/>
      <c r="I166" s="6">
        <v>82.5</v>
      </c>
      <c r="O166" s="1" t="s">
        <v>43</v>
      </c>
      <c r="P166" s="1">
        <f>P163-P165</f>
        <v>1466.4286975730051</v>
      </c>
      <c r="Q166" s="1">
        <f>Q163-Q165</f>
        <v>1477.9671039712293</v>
      </c>
    </row>
    <row r="167" spans="2:17">
      <c r="B167" s="1">
        <v>5.7</v>
      </c>
      <c r="C167" s="3"/>
      <c r="D167" s="1">
        <f>386*3600+3*60+30</f>
        <v>1389810</v>
      </c>
      <c r="E167" s="9">
        <f>2.3*(($G$13*$G$10)/($G$12*D167))*LOG10(($G$15+B166)/($G$15+B167))</f>
        <v>7.97804111291672E-9</v>
      </c>
      <c r="F167" s="15">
        <f t="shared" ref="F167:F172" si="8">E167/100</f>
        <v>7.9780411129167205E-11</v>
      </c>
      <c r="G167" s="14"/>
      <c r="H167" s="4"/>
      <c r="I167" s="6">
        <v>7.9</v>
      </c>
      <c r="J167" s="3"/>
      <c r="K167" s="1">
        <f>386*3600+3*60+30</f>
        <v>1389810</v>
      </c>
      <c r="L167" s="1">
        <f>2.3*(($G$13*$G$10)/($G$12*K167))*LOG10(($G$15+I166)/($G$15+I167))</f>
        <v>7.5159642643806312E-9</v>
      </c>
      <c r="M167" s="1">
        <f>L167/100</f>
        <v>7.5159642643806318E-11</v>
      </c>
      <c r="O167" s="1" t="s">
        <v>44</v>
      </c>
      <c r="P167" s="1">
        <f>P166/P164</f>
        <v>1.5539272172245309</v>
      </c>
      <c r="Q167" s="1">
        <f>Q166/Q164</f>
        <v>1.5661540945185124</v>
      </c>
    </row>
    <row r="168" spans="2:17">
      <c r="B168" s="6">
        <v>81.099999999999994</v>
      </c>
      <c r="C168" s="3"/>
      <c r="E168" s="9"/>
      <c r="F168" s="15"/>
      <c r="G168" s="14"/>
      <c r="H168" s="4"/>
      <c r="I168" s="6"/>
      <c r="J168" s="3"/>
      <c r="N168" s="15"/>
    </row>
    <row r="169" spans="2:17">
      <c r="B169" s="6">
        <v>59.4</v>
      </c>
      <c r="C169" s="3"/>
      <c r="D169" s="1">
        <f>73*3600+15*60</f>
        <v>263700</v>
      </c>
      <c r="E169" s="9">
        <f>2.3*(($G$13*$G$10)/($G$12*D169))*LOG10(($G$15+B168)/($G$15+B169))</f>
        <v>9.7771172943460367E-9</v>
      </c>
      <c r="F169" s="15">
        <f t="shared" si="8"/>
        <v>9.777117294346037E-11</v>
      </c>
      <c r="G169" s="14"/>
      <c r="H169" s="2"/>
      <c r="I169" s="6">
        <v>80.7</v>
      </c>
      <c r="J169" s="3"/>
      <c r="O169" s="1" t="s">
        <v>45</v>
      </c>
      <c r="P169" s="1">
        <f>T157+$G$10</f>
        <v>11.857000000000001</v>
      </c>
      <c r="Q169" s="1">
        <f>T160+$G$10</f>
        <v>11.904</v>
      </c>
    </row>
    <row r="170" spans="2:17">
      <c r="B170" s="12">
        <v>39.5</v>
      </c>
      <c r="C170" s="3"/>
      <c r="D170" s="1">
        <f>119*3600+19*60+30</f>
        <v>429570</v>
      </c>
      <c r="E170" s="15">
        <f>2.3*(($G$13*$G$10)/($G$12*D170))*LOG10(($G$15+B169)/($G$15+B170))</f>
        <v>6.2070960575758534E-9</v>
      </c>
      <c r="F170" s="15">
        <f t="shared" si="8"/>
        <v>6.2070960575758533E-11</v>
      </c>
      <c r="G170" s="16"/>
      <c r="H170" s="2"/>
      <c r="I170" s="6">
        <v>52.4</v>
      </c>
      <c r="J170" s="3"/>
      <c r="K170" s="1">
        <f>73*3600+15*60+15</f>
        <v>263715</v>
      </c>
      <c r="L170" s="6">
        <f>2.3*(($G$13*$G$10)/($G$12*K170))*LOG10(($G$15+I169)/($G$15+I170))</f>
        <v>1.3023809975732152E-8</v>
      </c>
      <c r="M170" s="6">
        <f>L170/100</f>
        <v>1.3023809975732152E-10</v>
      </c>
      <c r="O170" s="1" t="s">
        <v>46</v>
      </c>
      <c r="P170" s="1">
        <f>((PI()*10.16^2)/4)*P169</f>
        <v>961.28489274544495</v>
      </c>
      <c r="Q170" s="1">
        <f>((PI()*10.16^2)/4)*Q169</f>
        <v>965.09533298825795</v>
      </c>
    </row>
    <row r="171" spans="2:17">
      <c r="B171" s="1">
        <v>81.8</v>
      </c>
      <c r="C171" s="3"/>
      <c r="E171" s="9"/>
      <c r="F171" s="15"/>
      <c r="G171" s="16"/>
      <c r="H171" s="2"/>
      <c r="I171" s="6">
        <v>30.8</v>
      </c>
      <c r="J171" s="3"/>
      <c r="K171" s="1">
        <f>119*3600+29*60+30</f>
        <v>430170</v>
      </c>
      <c r="L171" s="1">
        <f>2.3*(($G$13*$G$10)/($G$12*K171))*LOG10(($G$15+I170)/($G$15+I171))</f>
        <v>7.0711214533233544E-9</v>
      </c>
      <c r="M171" s="1">
        <f>L171/100</f>
        <v>7.0711214533233539E-11</v>
      </c>
      <c r="O171" s="1" t="s">
        <v>47</v>
      </c>
      <c r="P171" s="1">
        <v>5709</v>
      </c>
      <c r="Q171" s="1">
        <v>5718.7</v>
      </c>
    </row>
    <row r="172" spans="2:17">
      <c r="B172" s="6">
        <v>40.6</v>
      </c>
      <c r="C172" s="3"/>
      <c r="D172" s="1">
        <f>215*3600+21*60+45</f>
        <v>775305</v>
      </c>
      <c r="E172" s="9">
        <f>2.3*(($G$13*$G$10)/($G$12*D172))*LOG10(($G$15+B171)/($G$15+B172))</f>
        <v>6.664074974187298E-9</v>
      </c>
      <c r="F172" s="15">
        <f t="shared" si="8"/>
        <v>6.6640749741872986E-11</v>
      </c>
      <c r="G172" s="16"/>
      <c r="H172" s="2"/>
      <c r="I172" s="6"/>
      <c r="J172" s="3"/>
      <c r="O172" s="1" t="s">
        <v>48</v>
      </c>
      <c r="P172" s="1">
        <f>P171-P162</f>
        <v>1984.1</v>
      </c>
      <c r="Q172" s="1">
        <f>Q171-Q162</f>
        <v>1985.6999999999998</v>
      </c>
    </row>
    <row r="173" spans="2:17">
      <c r="B173" s="6">
        <v>31.5</v>
      </c>
      <c r="C173" s="3"/>
      <c r="D173" s="1">
        <f>71*3600+35*60+45</f>
        <v>257745</v>
      </c>
      <c r="E173" s="9">
        <f>2.3*(($G$13*$G$10)/($G$12*D173))*LOG10(($G$15+B172)/($G$15+B173))</f>
        <v>5.1496990185649172E-9</v>
      </c>
      <c r="F173" s="15">
        <f>E173/100</f>
        <v>5.149699018564917E-11</v>
      </c>
      <c r="G173" s="16"/>
      <c r="H173" s="2"/>
      <c r="I173" s="6">
        <v>81.900000000000006</v>
      </c>
      <c r="J173" s="3"/>
      <c r="N173" s="15"/>
    </row>
    <row r="174" spans="2:17">
      <c r="B174" s="6">
        <v>26.6</v>
      </c>
      <c r="C174" s="3"/>
      <c r="D174" s="1">
        <f>42*3600+5*60+15</f>
        <v>151515</v>
      </c>
      <c r="E174" s="9">
        <f>2.3*(($G$13*$G$10)/($G$12*D174))*LOG10(($G$15+B173)/($G$15+B174))</f>
        <v>4.9476510356608691E-9</v>
      </c>
      <c r="F174" s="15">
        <f>E174/100</f>
        <v>4.9476510356608692E-11</v>
      </c>
      <c r="G174" s="16"/>
      <c r="H174" s="2"/>
      <c r="I174" s="6">
        <v>39</v>
      </c>
      <c r="J174" s="3"/>
      <c r="K174" s="1">
        <f>215*3600+22*60</f>
        <v>775320</v>
      </c>
      <c r="L174" s="6">
        <f>2.3*(($G$13*$G$10)/($G$12*K174))*LOG10(($G$15+I173)/($G$15+I174))</f>
        <v>6.9718947895985122E-9</v>
      </c>
      <c r="M174" s="6">
        <f>L174/100</f>
        <v>6.971894789598512E-11</v>
      </c>
      <c r="N174" s="6"/>
    </row>
    <row r="175" spans="2:17">
      <c r="B175" s="6"/>
      <c r="C175" s="3"/>
      <c r="E175" s="9"/>
      <c r="F175" s="15"/>
      <c r="G175" s="16"/>
      <c r="H175" s="2"/>
      <c r="I175" s="6">
        <v>29.9</v>
      </c>
      <c r="J175" s="3"/>
      <c r="K175" s="1">
        <f>71*3600+35*60+30</f>
        <v>257730</v>
      </c>
      <c r="L175" s="6">
        <f>2.3*(($G$13*$G$10)/($G$12*K175))*LOG10(($G$15+I174)/($G$15+I175))</f>
        <v>5.2057281683271036E-9</v>
      </c>
      <c r="M175" s="6">
        <f>L175/100</f>
        <v>5.2057281683271038E-11</v>
      </c>
      <c r="O175" s="1" t="s">
        <v>49</v>
      </c>
      <c r="P175" s="1">
        <f>P166/P170</f>
        <v>1.5254881343083022</v>
      </c>
      <c r="Q175" s="1">
        <f>Q166/Q170</f>
        <v>1.5314208383900778</v>
      </c>
    </row>
    <row r="176" spans="2:17">
      <c r="C176" s="3"/>
      <c r="E176" s="9"/>
      <c r="F176" s="15"/>
      <c r="G176" s="16"/>
      <c r="H176" s="2"/>
      <c r="I176" s="6">
        <v>24.8</v>
      </c>
      <c r="J176" s="3"/>
      <c r="K176" s="1">
        <f>42*3600+5*60+15</f>
        <v>151515</v>
      </c>
      <c r="L176" s="6">
        <f>2.3*(($G$13*$G$10)/($G$12*K176))*LOG10(($G$15+I175)/($G$15+I176))</f>
        <v>5.2118056859732443E-9</v>
      </c>
      <c r="M176" s="6">
        <f>L176/100</f>
        <v>5.2118056859732443E-11</v>
      </c>
    </row>
    <row r="177" spans="1:27">
      <c r="E177" s="6"/>
      <c r="F177" s="6"/>
      <c r="G177" s="6"/>
      <c r="H177" s="6"/>
      <c r="I177" s="6"/>
      <c r="J177" s="6"/>
      <c r="K177" s="6"/>
      <c r="L177" s="6"/>
      <c r="M177" s="6"/>
      <c r="O177" s="1" t="s">
        <v>50</v>
      </c>
      <c r="P177" s="11">
        <f>(P169-$G$10)/$G$10</f>
        <v>1.8642611683848842E-2</v>
      </c>
      <c r="Q177" s="11">
        <f>(Q169-$G$10)/$G$10</f>
        <v>2.2680412371133964E-2</v>
      </c>
    </row>
    <row r="178" spans="1:27">
      <c r="E178" s="6" t="s">
        <v>38</v>
      </c>
      <c r="F178" s="15">
        <f>AVERAGE(F167:F176)</f>
        <v>6.7872799155419496E-11</v>
      </c>
      <c r="G178" s="6"/>
      <c r="H178" s="6"/>
      <c r="I178" s="6"/>
      <c r="J178" s="6"/>
      <c r="K178" s="6"/>
      <c r="L178" s="6" t="s">
        <v>38</v>
      </c>
      <c r="M178" s="15">
        <f>AVERAGE(M167:M176)</f>
        <v>7.5000540562224996E-11</v>
      </c>
      <c r="O178" s="1" t="s">
        <v>51</v>
      </c>
      <c r="P178" s="11">
        <f>(P172-P163)/P163</f>
        <v>7.0519046077479122E-2</v>
      </c>
      <c r="Q178" s="11">
        <f>(Q172-Q163)/Q163</f>
        <v>6.0963881171190122E-2</v>
      </c>
    </row>
    <row r="179" spans="1:27">
      <c r="E179" s="6" t="s">
        <v>16</v>
      </c>
      <c r="F179" s="6">
        <f>STDEV(F167:F176)</f>
        <v>1.8316516130161183E-11</v>
      </c>
      <c r="G179" s="6"/>
      <c r="H179" s="6"/>
      <c r="I179" s="6"/>
      <c r="J179" s="6"/>
      <c r="K179" s="6"/>
      <c r="L179" s="6" t="s">
        <v>16</v>
      </c>
      <c r="M179" s="6">
        <f>STDEV(M167:M176)</f>
        <v>2.8801069377926766E-11</v>
      </c>
    </row>
    <row r="184" spans="1:27">
      <c r="D184" s="1" t="s">
        <v>58</v>
      </c>
      <c r="E184" s="1" t="s">
        <v>27</v>
      </c>
      <c r="F184" s="23" t="s">
        <v>26</v>
      </c>
      <c r="G184" s="1" t="s">
        <v>55</v>
      </c>
      <c r="H184" s="1" t="s">
        <v>56</v>
      </c>
      <c r="I184" s="1" t="s">
        <v>56</v>
      </c>
      <c r="R184" s="24" t="s">
        <v>21</v>
      </c>
      <c r="S184" s="1" t="s">
        <v>52</v>
      </c>
      <c r="T184" s="1">
        <v>2.8</v>
      </c>
      <c r="U184" s="1">
        <v>4</v>
      </c>
      <c r="V184" s="1">
        <v>3.8</v>
      </c>
      <c r="W184" s="1">
        <v>4.0999999999999996</v>
      </c>
      <c r="X184" s="1">
        <v>2.7</v>
      </c>
      <c r="Y184" s="1">
        <v>2.5</v>
      </c>
      <c r="Z184" s="1">
        <v>3.4</v>
      </c>
    </row>
    <row r="185" spans="1:27">
      <c r="A185" s="1" t="s">
        <v>22</v>
      </c>
      <c r="D185" s="1" t="s">
        <v>1</v>
      </c>
      <c r="E185" s="1" t="s">
        <v>1</v>
      </c>
      <c r="F185" s="1" t="s">
        <v>1</v>
      </c>
      <c r="R185" s="24"/>
      <c r="S185" s="1" t="s">
        <v>53</v>
      </c>
      <c r="T185" s="1">
        <f>T184/10</f>
        <v>0.27999999999999997</v>
      </c>
      <c r="U185" s="1">
        <f t="shared" ref="U185:Z185" si="9">U184/10</f>
        <v>0.4</v>
      </c>
      <c r="V185" s="1">
        <f t="shared" si="9"/>
        <v>0.38</v>
      </c>
      <c r="W185" s="1">
        <f t="shared" si="9"/>
        <v>0.41</v>
      </c>
      <c r="X185" s="1">
        <f t="shared" si="9"/>
        <v>0.27</v>
      </c>
      <c r="Y185" s="1">
        <f t="shared" si="9"/>
        <v>0.25</v>
      </c>
      <c r="Z185" s="1">
        <f t="shared" si="9"/>
        <v>0.33999999999999997</v>
      </c>
    </row>
    <row r="186" spans="1:27">
      <c r="A186" s="24" t="s">
        <v>2</v>
      </c>
      <c r="B186" s="1">
        <v>1</v>
      </c>
      <c r="D186" s="1">
        <v>43.948999999999998</v>
      </c>
      <c r="E186" s="1">
        <v>91.570999999999998</v>
      </c>
      <c r="F186" s="1">
        <v>82.111999999999995</v>
      </c>
      <c r="G186" s="1">
        <f>(E186-D186)-(AVERAGE(F186:F186)-D186)</f>
        <v>9.4590000000000032</v>
      </c>
      <c r="H186" s="1">
        <f>G186/(AVERAGE(F186:F186)-D186)</f>
        <v>0.24785787280874155</v>
      </c>
      <c r="R186" s="24"/>
      <c r="S186" s="1" t="s">
        <v>54</v>
      </c>
      <c r="T186" s="1">
        <f>AVERAGE(T185:Z185)</f>
        <v>0.33285714285714285</v>
      </c>
    </row>
    <row r="187" spans="1:27">
      <c r="A187" s="24"/>
      <c r="B187" s="1">
        <v>2</v>
      </c>
      <c r="D187" s="1">
        <v>43.055999999999997</v>
      </c>
      <c r="E187" s="1">
        <v>90.588999999999999</v>
      </c>
      <c r="F187" s="1">
        <v>80.932000000000002</v>
      </c>
      <c r="G187" s="1">
        <f>(E187-D187)-(AVERAGE(F187:F187)-D187)</f>
        <v>9.6569999999999965</v>
      </c>
      <c r="H187" s="1">
        <f>G187/(AVERAGE(F187:F187)-D187)</f>
        <v>0.2549635653184073</v>
      </c>
      <c r="I187" s="1">
        <f>AVERAGE(H186:H187)</f>
        <v>0.25141071906357443</v>
      </c>
      <c r="R187" s="24" t="s">
        <v>23</v>
      </c>
      <c r="S187" s="1" t="s">
        <v>52</v>
      </c>
      <c r="T187" s="1">
        <v>2.2000000000000002</v>
      </c>
      <c r="U187" s="1">
        <v>2.7</v>
      </c>
      <c r="V187" s="1">
        <v>3.7</v>
      </c>
      <c r="W187" s="1">
        <v>1.9</v>
      </c>
      <c r="X187" s="1">
        <v>1.7</v>
      </c>
      <c r="Y187" s="1">
        <v>2.8</v>
      </c>
      <c r="Z187" s="1">
        <v>1.9</v>
      </c>
      <c r="AA187" s="1">
        <v>3.5</v>
      </c>
    </row>
    <row r="188" spans="1:27">
      <c r="A188" s="24" t="s">
        <v>3</v>
      </c>
      <c r="B188" s="1">
        <v>3</v>
      </c>
      <c r="D188" s="1">
        <v>43.082000000000001</v>
      </c>
      <c r="E188" s="1">
        <v>100.185</v>
      </c>
      <c r="F188" s="1">
        <v>88.433999999999997</v>
      </c>
      <c r="G188" s="1">
        <f>(E188-D188)-(AVERAGE(F188:F188)-D188)</f>
        <v>11.751000000000005</v>
      </c>
      <c r="H188" s="1">
        <f>G188/(AVERAGE(F188:F188)-D188)</f>
        <v>0.25910654436408548</v>
      </c>
      <c r="R188" s="24"/>
      <c r="S188" s="1" t="s">
        <v>53</v>
      </c>
      <c r="T188" s="1">
        <f>T187/10</f>
        <v>0.22000000000000003</v>
      </c>
      <c r="U188" s="1">
        <f t="shared" ref="U188:AA188" si="10">U187/10</f>
        <v>0.27</v>
      </c>
      <c r="V188" s="1">
        <f t="shared" si="10"/>
        <v>0.37</v>
      </c>
      <c r="W188" s="1">
        <f t="shared" si="10"/>
        <v>0.19</v>
      </c>
      <c r="X188" s="1">
        <f t="shared" si="10"/>
        <v>0.16999999999999998</v>
      </c>
      <c r="Y188" s="1">
        <f t="shared" si="10"/>
        <v>0.27999999999999997</v>
      </c>
      <c r="Z188" s="1">
        <f t="shared" si="10"/>
        <v>0.19</v>
      </c>
      <c r="AA188" s="1">
        <f t="shared" si="10"/>
        <v>0.35</v>
      </c>
    </row>
    <row r="189" spans="1:27">
      <c r="A189" s="24"/>
      <c r="B189" s="1">
        <v>4</v>
      </c>
      <c r="D189" s="1">
        <v>42.84</v>
      </c>
      <c r="E189" s="1">
        <v>97.072999999999993</v>
      </c>
      <c r="F189" s="1">
        <v>86.197999999999993</v>
      </c>
      <c r="G189" s="1">
        <f>(E189-D189)-(AVERAGE(F189:F189)-D189)</f>
        <v>10.875</v>
      </c>
      <c r="H189" s="1">
        <f>G189/(AVERAGE(F189:F189)-D189)</f>
        <v>0.25081876470316905</v>
      </c>
      <c r="I189" s="1">
        <f>AVERAGE(H188:H189)</f>
        <v>0.25496265453362726</v>
      </c>
      <c r="P189" s="1" t="s">
        <v>21</v>
      </c>
      <c r="Q189" s="1" t="s">
        <v>23</v>
      </c>
      <c r="R189" s="24"/>
      <c r="S189" s="1" t="s">
        <v>54</v>
      </c>
      <c r="T189" s="1">
        <f>AVERAGE(T188:AA188)</f>
        <v>0.255</v>
      </c>
    </row>
    <row r="190" spans="1:27">
      <c r="O190" s="1" t="s">
        <v>39</v>
      </c>
      <c r="P190" s="1">
        <v>5615.4</v>
      </c>
      <c r="Q190" s="1">
        <v>5605.3</v>
      </c>
    </row>
    <row r="191" spans="1:27">
      <c r="F191" s="6"/>
      <c r="G191" s="13" t="s">
        <v>12</v>
      </c>
      <c r="O191" s="1" t="s">
        <v>59</v>
      </c>
      <c r="P191" s="1">
        <v>3709.6</v>
      </c>
      <c r="Q191" s="1">
        <v>3720.4</v>
      </c>
    </row>
    <row r="192" spans="1:27">
      <c r="B192" s="5" t="s">
        <v>17</v>
      </c>
      <c r="D192" s="1" t="s">
        <v>56</v>
      </c>
      <c r="F192" s="7">
        <v>0.25</v>
      </c>
      <c r="K192" s="1" t="s">
        <v>56</v>
      </c>
      <c r="M192" s="7">
        <v>0.25</v>
      </c>
      <c r="O192" s="1" t="s">
        <v>40</v>
      </c>
      <c r="P192" s="1">
        <f>P190-P191</f>
        <v>1905.7999999999997</v>
      </c>
      <c r="Q192" s="1">
        <f>Q190-Q191</f>
        <v>1884.9</v>
      </c>
    </row>
    <row r="193" spans="2:17">
      <c r="B193" s="25" t="s">
        <v>21</v>
      </c>
      <c r="C193" s="25"/>
      <c r="D193" s="25"/>
      <c r="J193" s="25" t="s">
        <v>23</v>
      </c>
      <c r="K193" s="25"/>
      <c r="O193" s="1" t="s">
        <v>41</v>
      </c>
      <c r="P193" s="1">
        <f>((PI()*10.16^2)/4)*11.64</f>
        <v>943.69200907117977</v>
      </c>
      <c r="Q193" s="1">
        <f>((PI()*10.16^2)/4)*11.64</f>
        <v>943.69200907117977</v>
      </c>
    </row>
    <row r="194" spans="2:17">
      <c r="B194" s="1" t="s">
        <v>36</v>
      </c>
      <c r="D194" s="1" t="s">
        <v>57</v>
      </c>
      <c r="E194" s="1" t="s">
        <v>37</v>
      </c>
      <c r="F194" s="1" t="s">
        <v>37</v>
      </c>
      <c r="I194" s="1" t="s">
        <v>36</v>
      </c>
      <c r="K194" s="1" t="s">
        <v>57</v>
      </c>
      <c r="L194" s="1" t="s">
        <v>37</v>
      </c>
      <c r="M194" s="1" t="s">
        <v>37</v>
      </c>
      <c r="O194" s="1" t="s">
        <v>42</v>
      </c>
      <c r="P194" s="1">
        <f>(I187*P192)/(1+I187)</f>
        <v>382.87873125291554</v>
      </c>
      <c r="Q194" s="1">
        <f>(I189*Q192)/(1+I189)</f>
        <v>382.94295515034923</v>
      </c>
    </row>
    <row r="195" spans="2:17">
      <c r="B195" s="1" t="s">
        <v>5</v>
      </c>
      <c r="D195" s="1" t="s">
        <v>13</v>
      </c>
      <c r="E195" s="1" t="s">
        <v>14</v>
      </c>
      <c r="F195" s="1" t="s">
        <v>15</v>
      </c>
      <c r="I195" s="1" t="s">
        <v>5</v>
      </c>
      <c r="K195" s="1" t="s">
        <v>13</v>
      </c>
      <c r="L195" s="1" t="s">
        <v>14</v>
      </c>
      <c r="M195" s="1" t="s">
        <v>15</v>
      </c>
      <c r="O195" s="1" t="s">
        <v>43</v>
      </c>
      <c r="P195" s="1">
        <f>P192-P194</f>
        <v>1522.9212687470842</v>
      </c>
      <c r="Q195" s="1">
        <f>Q192-Q194</f>
        <v>1501.9570448496509</v>
      </c>
    </row>
    <row r="196" spans="2:17">
      <c r="B196" s="6">
        <v>84.7</v>
      </c>
      <c r="C196" s="2"/>
      <c r="G196" s="14"/>
      <c r="H196" s="8"/>
      <c r="I196" s="6">
        <v>84.6</v>
      </c>
      <c r="O196" s="1" t="s">
        <v>44</v>
      </c>
      <c r="P196" s="1">
        <f>P195/P193</f>
        <v>1.6137905737339089</v>
      </c>
      <c r="Q196" s="1">
        <f>Q195/Q193</f>
        <v>1.5915754614982258</v>
      </c>
    </row>
    <row r="197" spans="2:17">
      <c r="B197" s="1">
        <v>83.6</v>
      </c>
      <c r="C197" s="3"/>
      <c r="D197" s="1">
        <f>2*3600+32*60+15</f>
        <v>9135</v>
      </c>
      <c r="E197" s="15">
        <f>2.3*(($G$13*$G$10)/($G$12*D197))*LOG10(($G$15+B196)/($G$15+B197))</f>
        <v>1.3285304119403881E-8</v>
      </c>
      <c r="F197" s="15"/>
      <c r="G197" s="14"/>
      <c r="H197" s="4"/>
      <c r="I197" s="6">
        <v>81.7</v>
      </c>
      <c r="J197" s="3"/>
      <c r="K197" s="1">
        <f>2*2600+32*60+15</f>
        <v>7135</v>
      </c>
      <c r="L197" s="1">
        <f>2.3*(($G$13*$G$10)/($G$12*K197))*LOG10(($G$15+I196)/($G$15+I197))</f>
        <v>4.5071395537054885E-8</v>
      </c>
    </row>
    <row r="198" spans="2:17">
      <c r="B198" s="6">
        <v>82.8</v>
      </c>
      <c r="C198" s="3"/>
      <c r="D198" s="1">
        <f>24*3600+4*60+15</f>
        <v>86655</v>
      </c>
      <c r="E198" s="15">
        <f>2.3*(($G$13*$G$10)/($G$12*D198))*LOG10(($G$15+B197)/($G$15+B198))</f>
        <v>1.0234712883966023E-9</v>
      </c>
      <c r="F198" s="15">
        <f>E198/100</f>
        <v>1.0234712883966023E-11</v>
      </c>
      <c r="G198" s="14"/>
      <c r="H198" s="4"/>
      <c r="I198" s="6">
        <v>78.8</v>
      </c>
      <c r="J198" s="3"/>
      <c r="K198" s="1">
        <f>24*3600+4*60+15</f>
        <v>86655</v>
      </c>
      <c r="L198" s="1">
        <f t="shared" ref="L198:L210" si="11">2.3*(($G$13*$G$10)/($G$12*K198))*LOG10(($G$15+I197)/($G$15+I198))</f>
        <v>3.7666375625612763E-9</v>
      </c>
      <c r="M198" s="1">
        <f t="shared" ref="M198:M211" si="12">L198/100</f>
        <v>3.7666375625612761E-11</v>
      </c>
      <c r="O198" s="1" t="s">
        <v>45</v>
      </c>
      <c r="P198" s="1">
        <f>T186+$G$10</f>
        <v>11.972857142857144</v>
      </c>
      <c r="Q198" s="1">
        <f>T189+$G$10</f>
        <v>11.895000000000001</v>
      </c>
    </row>
    <row r="199" spans="2:17">
      <c r="B199" s="6">
        <v>81.599999999999994</v>
      </c>
      <c r="C199" s="3"/>
      <c r="D199" s="1">
        <f>44*3600+49*60</f>
        <v>161340</v>
      </c>
      <c r="E199" s="15">
        <f t="shared" ref="E199:E232" si="13">2.3*(($G$13*$G$10)/($G$12*D199))*LOG10(($G$15+B198)/($G$15+B199))</f>
        <v>8.28767655194422E-10</v>
      </c>
      <c r="F199" s="15">
        <f t="shared" ref="F199:F232" si="14">E199/100</f>
        <v>8.2876765519442195E-12</v>
      </c>
      <c r="G199" s="14"/>
      <c r="H199" s="2"/>
      <c r="I199" s="6">
        <v>77.599999999999994</v>
      </c>
      <c r="J199" s="3"/>
      <c r="K199" s="1">
        <f>22*3600+41*60</f>
        <v>81660</v>
      </c>
      <c r="L199" s="1">
        <f t="shared" si="11"/>
        <v>1.6716072283354846E-9</v>
      </c>
      <c r="M199" s="1">
        <f t="shared" si="12"/>
        <v>1.6716072283354844E-11</v>
      </c>
      <c r="O199" s="1" t="s">
        <v>46</v>
      </c>
      <c r="P199" s="1">
        <f>((PI()*10.16^2)/4)*P198</f>
        <v>970.67780167225794</v>
      </c>
      <c r="Q199" s="1">
        <f>((PI()*10.16^2)/4)*Q198</f>
        <v>964.36567421835775</v>
      </c>
    </row>
    <row r="200" spans="2:17">
      <c r="B200" s="12">
        <v>85.4</v>
      </c>
      <c r="C200" s="3"/>
      <c r="E200" s="15"/>
      <c r="F200" s="15"/>
      <c r="G200" s="14"/>
      <c r="H200" s="2"/>
      <c r="I200" s="6">
        <v>76.2</v>
      </c>
      <c r="J200" s="3"/>
      <c r="K200" s="1">
        <f>22*3600+8*60+30</f>
        <v>79710</v>
      </c>
      <c r="L200" s="1">
        <f t="shared" si="11"/>
        <v>2.0115614491173156E-9</v>
      </c>
      <c r="M200" s="1">
        <f t="shared" si="12"/>
        <v>2.0115614491173158E-11</v>
      </c>
      <c r="O200" s="1" t="s">
        <v>47</v>
      </c>
      <c r="P200" s="1">
        <v>5709</v>
      </c>
      <c r="Q200" s="1">
        <v>5718.7</v>
      </c>
    </row>
    <row r="201" spans="2:17">
      <c r="B201" s="1">
        <v>80.400000000000006</v>
      </c>
      <c r="C201" s="3"/>
      <c r="D201" s="1">
        <f>24*3600+13*60</f>
        <v>87180</v>
      </c>
      <c r="E201" s="15">
        <f t="shared" si="13"/>
        <v>6.3682217673579227E-9</v>
      </c>
      <c r="F201" s="15">
        <f t="shared" si="14"/>
        <v>6.3682217673579222E-11</v>
      </c>
      <c r="G201" s="16"/>
      <c r="H201" s="2"/>
      <c r="I201" s="6">
        <v>85.2</v>
      </c>
      <c r="J201" s="3"/>
      <c r="O201" s="1" t="s">
        <v>48</v>
      </c>
      <c r="P201" s="1">
        <f>P200-P191</f>
        <v>1999.4</v>
      </c>
      <c r="Q201" s="1">
        <f>Q200-Q191</f>
        <v>1998.2999999999997</v>
      </c>
    </row>
    <row r="202" spans="2:17">
      <c r="B202" s="6">
        <v>80.3</v>
      </c>
      <c r="C202" s="3"/>
      <c r="D202" s="1">
        <f>3*3600+37*60</f>
        <v>13020</v>
      </c>
      <c r="E202" s="15">
        <f t="shared" si="13"/>
        <v>8.6398516349987167E-10</v>
      </c>
      <c r="F202" s="15">
        <f t="shared" si="14"/>
        <v>8.6398516349987164E-12</v>
      </c>
      <c r="G202" s="16"/>
      <c r="H202" s="2"/>
      <c r="I202" s="6"/>
      <c r="J202" s="3"/>
    </row>
    <row r="203" spans="2:17">
      <c r="B203" s="6">
        <v>72.400000000000006</v>
      </c>
      <c r="C203" s="3"/>
      <c r="D203" s="1">
        <f>67*3600+20*60+45</f>
        <v>242445</v>
      </c>
      <c r="E203" s="15">
        <f t="shared" si="13"/>
        <v>3.7432514447766596E-9</v>
      </c>
      <c r="F203" s="15">
        <f t="shared" si="14"/>
        <v>3.7432514447766596E-11</v>
      </c>
      <c r="G203" s="16"/>
      <c r="H203" s="2"/>
      <c r="I203" s="6">
        <v>78.2</v>
      </c>
      <c r="J203" s="3"/>
      <c r="K203" s="1">
        <f>27*3600+50*60</f>
        <v>100200</v>
      </c>
      <c r="L203" s="1">
        <f>2.3*(($G$13*$G$10)/($G$12*K203))*LOG10(($G$15+I201)/($G$15+I203))</f>
        <v>7.8051295832586215E-9</v>
      </c>
      <c r="M203" s="1">
        <f t="shared" si="12"/>
        <v>7.8051295832586221E-11</v>
      </c>
    </row>
    <row r="204" spans="2:17">
      <c r="B204" s="6">
        <v>71.5</v>
      </c>
      <c r="C204" s="3"/>
      <c r="D204" s="1">
        <f>3*3600+32*60+45</f>
        <v>12765</v>
      </c>
      <c r="E204" s="15">
        <f t="shared" si="13"/>
        <v>8.2904627007590445E-9</v>
      </c>
      <c r="F204" s="15">
        <f t="shared" si="14"/>
        <v>8.290462700759045E-11</v>
      </c>
      <c r="G204" s="16"/>
      <c r="H204" s="2"/>
      <c r="I204" s="6">
        <v>65.8</v>
      </c>
      <c r="J204" s="3"/>
      <c r="K204" s="1">
        <f>67*3600+20*60+45</f>
        <v>242445</v>
      </c>
      <c r="L204" s="1">
        <f t="shared" si="11"/>
        <v>6.0146367059867987E-9</v>
      </c>
      <c r="M204" s="1">
        <f t="shared" si="12"/>
        <v>6.0146367059867982E-11</v>
      </c>
      <c r="O204" s="1" t="s">
        <v>49</v>
      </c>
      <c r="P204" s="1">
        <f>P195/P199</f>
        <v>1.5689256168457091</v>
      </c>
      <c r="Q204" s="1">
        <f>Q195/Q199</f>
        <v>1.5574559371029295</v>
      </c>
    </row>
    <row r="205" spans="2:17">
      <c r="B205" s="6">
        <v>68.2</v>
      </c>
      <c r="C205" s="3"/>
      <c r="D205" s="1">
        <f>24*3600+43*60</f>
        <v>88980</v>
      </c>
      <c r="E205" s="15">
        <f t="shared" si="13"/>
        <v>4.4109832956088921E-9</v>
      </c>
      <c r="F205" s="15">
        <f t="shared" si="14"/>
        <v>4.4109832956088921E-11</v>
      </c>
      <c r="G205" s="16"/>
      <c r="H205" s="2"/>
      <c r="I205" s="6">
        <v>64.7</v>
      </c>
      <c r="J205" s="3"/>
      <c r="K205" s="1">
        <f>3*3600+32*60+45</f>
        <v>12765</v>
      </c>
      <c r="L205" s="1">
        <f t="shared" si="11"/>
        <v>1.051260268222374E-8</v>
      </c>
      <c r="M205" s="1">
        <f t="shared" si="12"/>
        <v>1.051260268222374E-10</v>
      </c>
    </row>
    <row r="206" spans="2:17">
      <c r="B206" s="6">
        <v>63.3</v>
      </c>
      <c r="C206" s="3"/>
      <c r="D206" s="1">
        <f>22*3600+8*60+15</f>
        <v>79695</v>
      </c>
      <c r="E206" s="15">
        <f t="shared" si="13"/>
        <v>7.4802472300739834E-9</v>
      </c>
      <c r="F206" s="15">
        <f t="shared" si="14"/>
        <v>7.4802472300739834E-11</v>
      </c>
      <c r="G206" s="16"/>
      <c r="H206" s="2"/>
      <c r="I206" s="6">
        <v>60.9</v>
      </c>
      <c r="J206" s="3"/>
      <c r="K206" s="1">
        <f>24*3600+49*60+40</f>
        <v>89380</v>
      </c>
      <c r="L206" s="1">
        <f t="shared" si="11"/>
        <v>5.258850361820322E-9</v>
      </c>
      <c r="M206" s="1">
        <f t="shared" si="12"/>
        <v>5.2588503618203219E-11</v>
      </c>
      <c r="O206" s="1" t="s">
        <v>50</v>
      </c>
      <c r="P206" s="11">
        <f>(P198-$G$10)/$G$10</f>
        <v>2.8595974472263197E-2</v>
      </c>
      <c r="Q206" s="11">
        <f>(Q198-$G$10)/$G$10</f>
        <v>2.1907216494845425E-2</v>
      </c>
    </row>
    <row r="207" spans="2:17">
      <c r="B207" s="1">
        <v>60.4</v>
      </c>
      <c r="C207" s="3"/>
      <c r="D207" s="1">
        <f>22*3600+47*60+15</f>
        <v>82035</v>
      </c>
      <c r="E207" s="15">
        <f t="shared" si="13"/>
        <v>4.3962867238467739E-9</v>
      </c>
      <c r="F207" s="15">
        <f t="shared" si="14"/>
        <v>4.396286723846774E-11</v>
      </c>
      <c r="G207" s="14"/>
      <c r="H207" s="2"/>
      <c r="I207" s="6">
        <v>56.8</v>
      </c>
      <c r="J207" s="3"/>
      <c r="K207" s="1">
        <f>22*3600+1*60+35</f>
        <v>79295</v>
      </c>
      <c r="L207" s="1">
        <f t="shared" si="11"/>
        <v>6.5422978510275384E-9</v>
      </c>
      <c r="M207" s="1">
        <f t="shared" si="12"/>
        <v>6.5422978510275382E-11</v>
      </c>
      <c r="O207" s="1" t="s">
        <v>51</v>
      </c>
      <c r="P207" s="11">
        <f>(P201-P192)/P192</f>
        <v>4.9113233287858313E-2</v>
      </c>
      <c r="Q207" s="11">
        <f>(Q201-Q192)/Q192</f>
        <v>6.0162342829858155E-2</v>
      </c>
    </row>
    <row r="208" spans="2:17">
      <c r="B208" s="1">
        <v>54.2</v>
      </c>
      <c r="C208" s="3"/>
      <c r="D208" s="1">
        <f>30*3600+16*60+30</f>
        <v>108990</v>
      </c>
      <c r="E208" s="15">
        <f t="shared" si="13"/>
        <v>7.2635332722800244E-9</v>
      </c>
      <c r="F208" s="15">
        <f t="shared" si="14"/>
        <v>7.2635332722800243E-11</v>
      </c>
      <c r="G208" s="16"/>
      <c r="H208" s="2"/>
      <c r="I208" s="6">
        <v>53.4</v>
      </c>
      <c r="J208" s="3"/>
      <c r="K208" s="1">
        <f>22*3600+47*60+15</f>
        <v>82035</v>
      </c>
      <c r="L208" s="1">
        <f t="shared" si="11"/>
        <v>5.3606807939040288E-9</v>
      </c>
      <c r="M208" s="1">
        <f t="shared" si="12"/>
        <v>5.3606807939040287E-11</v>
      </c>
    </row>
    <row r="209" spans="2:13">
      <c r="B209" s="1">
        <v>43.1</v>
      </c>
      <c r="C209" s="3"/>
      <c r="D209" s="1">
        <f>67*3600+57*60</f>
        <v>244620</v>
      </c>
      <c r="E209" s="15">
        <f t="shared" si="13"/>
        <v>6.104734918282923E-9</v>
      </c>
      <c r="F209" s="15">
        <f t="shared" si="14"/>
        <v>6.1047349182829236E-11</v>
      </c>
      <c r="G209" s="16"/>
      <c r="H209" s="2"/>
      <c r="I209" s="1">
        <v>46</v>
      </c>
      <c r="J209" s="3"/>
      <c r="K209" s="1">
        <f>30*3600+16*60+30</f>
        <v>108990</v>
      </c>
      <c r="L209" s="1">
        <f t="shared" si="11"/>
        <v>9.0736579399360757E-9</v>
      </c>
      <c r="M209" s="1">
        <f t="shared" si="12"/>
        <v>9.0736579399360755E-11</v>
      </c>
    </row>
    <row r="210" spans="2:13">
      <c r="B210" s="1">
        <v>39.700000000000003</v>
      </c>
      <c r="C210" s="3"/>
      <c r="D210" s="1">
        <f>24*3600+60</f>
        <v>86460</v>
      </c>
      <c r="E210" s="15">
        <f t="shared" si="13"/>
        <v>5.5362127368666283E-9</v>
      </c>
      <c r="F210" s="15">
        <f t="shared" si="14"/>
        <v>5.5362127368666286E-11</v>
      </c>
      <c r="G210" s="16"/>
      <c r="H210" s="2"/>
      <c r="I210" s="1">
        <v>31.5</v>
      </c>
      <c r="J210" s="3"/>
      <c r="K210" s="1">
        <f>67*3600+57*60+15</f>
        <v>244635</v>
      </c>
      <c r="L210" s="1">
        <f t="shared" si="11"/>
        <v>8.4957898601943183E-9</v>
      </c>
      <c r="M210" s="1">
        <f t="shared" si="12"/>
        <v>8.4957898601943181E-11</v>
      </c>
    </row>
    <row r="211" spans="2:13">
      <c r="B211" s="1">
        <v>32</v>
      </c>
      <c r="C211" s="3"/>
      <c r="D211" s="1">
        <f>46*3600+29*60</f>
        <v>167340</v>
      </c>
      <c r="E211" s="15">
        <f t="shared" si="13"/>
        <v>6.719934280681256E-9</v>
      </c>
      <c r="F211" s="15">
        <f t="shared" si="14"/>
        <v>6.7199342806812562E-11</v>
      </c>
      <c r="G211" s="16"/>
      <c r="H211" s="2"/>
      <c r="I211" s="1">
        <v>26.5</v>
      </c>
      <c r="J211" s="3"/>
      <c r="K211" s="1">
        <f>24*3600+60</f>
        <v>86460</v>
      </c>
      <c r="L211" s="1">
        <f>2.3*(($G$13*$G$10)/($G$12*K211))*LOG10(($G$15+I210)/($G$15+I211))</f>
        <v>8.8504944928479899E-9</v>
      </c>
      <c r="M211" s="1">
        <f t="shared" si="12"/>
        <v>8.8504944928479906E-11</v>
      </c>
    </row>
    <row r="212" spans="2:13">
      <c r="B212" s="1">
        <v>84</v>
      </c>
      <c r="C212" s="3"/>
      <c r="E212" s="15"/>
      <c r="F212" s="15"/>
      <c r="G212" s="16"/>
      <c r="H212" s="2"/>
      <c r="I212" s="1">
        <v>84.3</v>
      </c>
      <c r="J212" s="3"/>
    </row>
    <row r="213" spans="2:13">
      <c r="B213" s="1">
        <v>75.8</v>
      </c>
      <c r="C213" s="3"/>
      <c r="D213" s="1">
        <f>23*3600+30</f>
        <v>82830</v>
      </c>
      <c r="E213" s="15">
        <f t="shared" si="13"/>
        <v>1.1163949395391628E-8</v>
      </c>
      <c r="F213" s="15">
        <f t="shared" si="14"/>
        <v>1.1163949395391629E-10</v>
      </c>
      <c r="G213" s="16"/>
      <c r="H213" s="2"/>
      <c r="I213" s="1">
        <v>73.8</v>
      </c>
      <c r="J213" s="3"/>
      <c r="K213" s="1">
        <f>23*3600+30</f>
        <v>82830</v>
      </c>
      <c r="L213" s="1">
        <f t="shared" ref="L213:L232" si="15">2.3*(($G$13*$G$10)/($G$12*K213))*LOG10(($G$15+I212)/($G$15+I213))</f>
        <v>1.4359814659409177E-8</v>
      </c>
      <c r="M213" s="1">
        <f>L213/100</f>
        <v>1.4359814659409177E-10</v>
      </c>
    </row>
    <row r="214" spans="2:13">
      <c r="B214" s="1">
        <v>57</v>
      </c>
      <c r="C214" s="3"/>
      <c r="D214" s="1">
        <f>72*3600+20*60+30</f>
        <v>260430</v>
      </c>
      <c r="E214" s="15">
        <f t="shared" si="13"/>
        <v>8.7581916431650137E-9</v>
      </c>
      <c r="F214" s="15">
        <f t="shared" si="14"/>
        <v>8.7581916431650131E-11</v>
      </c>
      <c r="G214" s="16"/>
      <c r="H214" s="2"/>
      <c r="I214" s="1">
        <v>51.7</v>
      </c>
      <c r="J214" s="3"/>
      <c r="K214" s="1">
        <f>72*3600+20*60+45</f>
        <v>260445</v>
      </c>
      <c r="L214" s="1">
        <f t="shared" si="15"/>
        <v>1.0512358966849497E-8</v>
      </c>
      <c r="M214" s="1">
        <f>L214/100</f>
        <v>1.0512358966849496E-10</v>
      </c>
    </row>
    <row r="215" spans="2:13">
      <c r="B215" s="1">
        <v>52.9</v>
      </c>
      <c r="C215" s="3"/>
      <c r="D215" s="1">
        <f>24*3600+10*60</f>
        <v>87000</v>
      </c>
      <c r="E215" s="15">
        <f t="shared" si="13"/>
        <v>6.1009588403021432E-9</v>
      </c>
      <c r="F215" s="15">
        <f t="shared" si="14"/>
        <v>6.1009588403021432E-11</v>
      </c>
      <c r="G215" s="16"/>
      <c r="H215" s="2"/>
      <c r="I215" s="1">
        <v>45.9</v>
      </c>
      <c r="J215" s="3"/>
      <c r="K215" s="17">
        <f>24*3600+10*60+15</f>
        <v>87015</v>
      </c>
      <c r="L215" s="1">
        <f t="shared" si="15"/>
        <v>8.9566301169809128E-9</v>
      </c>
      <c r="M215" s="1">
        <f>L215/100</f>
        <v>8.9566301169809127E-11</v>
      </c>
    </row>
    <row r="216" spans="2:13">
      <c r="B216" s="1">
        <v>83.4</v>
      </c>
      <c r="C216" s="3"/>
      <c r="E216" s="15"/>
      <c r="F216" s="15"/>
      <c r="G216" s="16"/>
      <c r="I216" s="6">
        <v>84.9</v>
      </c>
      <c r="J216" s="3"/>
      <c r="K216" s="17"/>
    </row>
    <row r="217" spans="2:13">
      <c r="B217" s="6">
        <v>75.5</v>
      </c>
      <c r="C217" s="3"/>
      <c r="D217" s="1">
        <f>21*3600+7*60</f>
        <v>76020</v>
      </c>
      <c r="E217" s="15">
        <f t="shared" si="13"/>
        <v>1.1746221549563944E-8</v>
      </c>
      <c r="F217" s="15">
        <f t="shared" si="14"/>
        <v>1.1746221549563943E-10</v>
      </c>
      <c r="G217" s="14"/>
      <c r="I217" s="6">
        <v>77.900000000000006</v>
      </c>
      <c r="J217" s="3"/>
      <c r="K217" s="1">
        <f>21*3600+7*60+15</f>
        <v>76035</v>
      </c>
      <c r="L217" s="1">
        <f t="shared" si="15"/>
        <v>1.0301546011793985E-8</v>
      </c>
      <c r="M217" s="1">
        <f t="shared" ref="M217:M232" si="16">L217/100</f>
        <v>1.0301546011793985E-10</v>
      </c>
    </row>
    <row r="218" spans="2:13">
      <c r="B218" s="6">
        <v>69.5</v>
      </c>
      <c r="C218" s="3"/>
      <c r="D218" s="1">
        <f>24*3600+4*60+45</f>
        <v>86685</v>
      </c>
      <c r="E218" s="15">
        <f t="shared" si="13"/>
        <v>8.1154962525270488E-9</v>
      </c>
      <c r="F218" s="15">
        <f t="shared" si="14"/>
        <v>8.1154962525270488E-11</v>
      </c>
      <c r="G218" s="14"/>
      <c r="I218" s="6">
        <v>71.8</v>
      </c>
      <c r="J218" s="3"/>
      <c r="K218" s="1">
        <f>24*3600+4*60+45</f>
        <v>86685</v>
      </c>
      <c r="L218" s="1">
        <f t="shared" si="15"/>
        <v>8.1478173799454752E-9</v>
      </c>
      <c r="M218" s="1">
        <f t="shared" si="16"/>
        <v>8.1478173799454757E-11</v>
      </c>
    </row>
    <row r="219" spans="2:13">
      <c r="B219" s="6">
        <v>64.3</v>
      </c>
      <c r="C219" s="3"/>
      <c r="D219" s="1">
        <f>23*3600+26*60+30</f>
        <v>84390</v>
      </c>
      <c r="E219" s="15">
        <f t="shared" si="13"/>
        <v>7.4488454094938999E-9</v>
      </c>
      <c r="F219" s="15">
        <f t="shared" si="14"/>
        <v>7.4488454094939001E-11</v>
      </c>
      <c r="G219" s="14"/>
      <c r="I219" s="6">
        <v>65.900000000000006</v>
      </c>
      <c r="J219" s="3"/>
      <c r="K219" s="1">
        <f>23*3600+26*60+30</f>
        <v>84390</v>
      </c>
      <c r="L219" s="1">
        <f t="shared" si="15"/>
        <v>8.3613463519178199E-9</v>
      </c>
      <c r="M219" s="1">
        <f t="shared" si="16"/>
        <v>8.3613463519178204E-11</v>
      </c>
    </row>
    <row r="220" spans="2:13">
      <c r="B220" s="6">
        <v>52</v>
      </c>
      <c r="C220" s="3"/>
      <c r="D220" s="1">
        <f>73*3600+52*60</f>
        <v>265920</v>
      </c>
      <c r="E220" s="15">
        <f t="shared" si="13"/>
        <v>5.8786730085592969E-9</v>
      </c>
      <c r="F220" s="15">
        <f t="shared" si="14"/>
        <v>5.8786730085592964E-11</v>
      </c>
      <c r="G220" s="14"/>
      <c r="I220" s="6">
        <v>50.6</v>
      </c>
      <c r="J220" s="3"/>
      <c r="K220" s="1">
        <f>73*3600+52*60</f>
        <v>265920</v>
      </c>
      <c r="L220" s="1">
        <f t="shared" si="15"/>
        <v>7.3099465292433618E-9</v>
      </c>
      <c r="M220" s="1">
        <f t="shared" si="16"/>
        <v>7.309946529243362E-11</v>
      </c>
    </row>
    <row r="221" spans="2:13">
      <c r="B221" s="6">
        <v>48.6</v>
      </c>
      <c r="C221" s="3"/>
      <c r="D221" s="1">
        <f>21*3600+47*60+45</f>
        <v>78465</v>
      </c>
      <c r="E221" s="15">
        <f t="shared" si="13"/>
        <v>5.7688294427322088E-9</v>
      </c>
      <c r="F221" s="15">
        <f t="shared" si="14"/>
        <v>5.7688294427322087E-11</v>
      </c>
      <c r="G221" s="14"/>
      <c r="I221" s="6">
        <v>46.2</v>
      </c>
      <c r="J221" s="3"/>
      <c r="K221" s="1">
        <f>21*3600+47*60+45</f>
        <v>78465</v>
      </c>
      <c r="L221" s="1">
        <f t="shared" si="15"/>
        <v>7.5533506500607448E-9</v>
      </c>
      <c r="M221" s="1">
        <f t="shared" si="16"/>
        <v>7.5533506500607449E-11</v>
      </c>
    </row>
    <row r="222" spans="2:13">
      <c r="B222" s="6">
        <v>44.5</v>
      </c>
      <c r="C222" s="3"/>
      <c r="D222" s="1">
        <f>25*3600+3*60+45</f>
        <v>90225</v>
      </c>
      <c r="E222" s="15">
        <f t="shared" si="13"/>
        <v>6.1916743078095517E-9</v>
      </c>
      <c r="F222" s="15">
        <f t="shared" si="14"/>
        <v>6.1916743078095522E-11</v>
      </c>
      <c r="G222" s="14"/>
      <c r="I222" s="6">
        <v>41</v>
      </c>
      <c r="J222" s="3"/>
      <c r="K222" s="1">
        <f>25*3600+3*60+45</f>
        <v>90225</v>
      </c>
      <c r="L222" s="1">
        <f t="shared" si="15"/>
        <v>8.0006079347138957E-9</v>
      </c>
      <c r="M222" s="1">
        <f t="shared" si="16"/>
        <v>8.0006079347138954E-11</v>
      </c>
    </row>
    <row r="223" spans="2:13">
      <c r="B223" s="6">
        <v>40.4</v>
      </c>
      <c r="C223" s="3"/>
      <c r="D223" s="1">
        <f>22*3600+57*60</f>
        <v>82620</v>
      </c>
      <c r="E223" s="15">
        <f t="shared" si="13"/>
        <v>6.9393911603713269E-9</v>
      </c>
      <c r="F223" s="15">
        <f t="shared" si="14"/>
        <v>6.9393911603713267E-11</v>
      </c>
      <c r="G223" s="14"/>
      <c r="I223" s="6">
        <v>36.200000000000003</v>
      </c>
      <c r="J223" s="3"/>
      <c r="K223" s="1">
        <f>22*3600+56*60+45</f>
        <v>82605</v>
      </c>
      <c r="L223" s="1">
        <f t="shared" si="15"/>
        <v>8.3315307182554566E-9</v>
      </c>
      <c r="M223" s="1">
        <f t="shared" si="16"/>
        <v>8.3315307182554562E-11</v>
      </c>
    </row>
    <row r="224" spans="2:13">
      <c r="B224" s="6">
        <v>28.4</v>
      </c>
      <c r="C224" s="3"/>
      <c r="D224" s="1">
        <f>97*3600+27*60</f>
        <v>350820</v>
      </c>
      <c r="E224" s="15">
        <f t="shared" si="13"/>
        <v>5.0460344431137904E-9</v>
      </c>
      <c r="F224" s="15">
        <f t="shared" si="14"/>
        <v>5.0460344431137907E-11</v>
      </c>
      <c r="G224" s="14"/>
      <c r="I224" s="6">
        <v>21.2</v>
      </c>
      <c r="J224" s="3"/>
      <c r="K224" s="1">
        <f>97*3600+27*60+15</f>
        <v>350835</v>
      </c>
      <c r="L224" s="1">
        <f t="shared" si="15"/>
        <v>6.5625859608321197E-9</v>
      </c>
      <c r="M224" s="1">
        <f t="shared" si="16"/>
        <v>6.5625859608321202E-11</v>
      </c>
    </row>
    <row r="225" spans="1:27">
      <c r="B225" s="6">
        <v>25.6</v>
      </c>
      <c r="C225" s="3"/>
      <c r="D225" s="1">
        <f>25*3600+35*60+30</f>
        <v>92130</v>
      </c>
      <c r="E225" s="15">
        <f t="shared" si="13"/>
        <v>4.7171324949870425E-9</v>
      </c>
      <c r="F225" s="15">
        <f t="shared" si="14"/>
        <v>4.7171324949870424E-11</v>
      </c>
      <c r="G225" s="14"/>
      <c r="I225" s="6">
        <v>17.7</v>
      </c>
      <c r="J225" s="3"/>
      <c r="K225" s="1">
        <f>25*3600+35*60+30</f>
        <v>92130</v>
      </c>
      <c r="L225" s="1">
        <f t="shared" si="15"/>
        <v>6.2314165030226686E-9</v>
      </c>
      <c r="M225" s="1">
        <f t="shared" si="16"/>
        <v>6.2314165030226688E-11</v>
      </c>
    </row>
    <row r="226" spans="1:27">
      <c r="B226" s="6">
        <v>22.9</v>
      </c>
      <c r="C226" s="3"/>
      <c r="D226" s="1">
        <f>22*3600+60+30</f>
        <v>79290</v>
      </c>
      <c r="E226" s="15">
        <f t="shared" si="13"/>
        <v>5.3907688268828025E-9</v>
      </c>
      <c r="F226" s="15">
        <f t="shared" si="14"/>
        <v>5.3907688268828026E-11</v>
      </c>
      <c r="G226" s="14"/>
      <c r="I226" s="6">
        <v>14.5</v>
      </c>
      <c r="J226" s="3"/>
      <c r="K226" s="1">
        <f>22*3600+60+30</f>
        <v>79290</v>
      </c>
      <c r="L226" s="1">
        <f t="shared" si="15"/>
        <v>6.7909680864848283E-9</v>
      </c>
      <c r="M226" s="1">
        <f t="shared" si="16"/>
        <v>6.7909680864848283E-11</v>
      </c>
    </row>
    <row r="227" spans="1:27">
      <c r="B227" s="6">
        <v>19.399999999999999</v>
      </c>
      <c r="C227" s="3"/>
      <c r="D227" s="1">
        <f>24*3600+46*60+15</f>
        <v>89175</v>
      </c>
      <c r="E227" s="15">
        <f t="shared" si="13"/>
        <v>6.3566176255393552E-9</v>
      </c>
      <c r="F227" s="15">
        <f t="shared" si="14"/>
        <v>6.3566176255393548E-11</v>
      </c>
      <c r="G227" s="14"/>
      <c r="I227" s="6">
        <v>10.4</v>
      </c>
      <c r="J227" s="3"/>
      <c r="K227" s="1">
        <f>24*3600+46*60+15</f>
        <v>89175</v>
      </c>
      <c r="L227" s="1">
        <f t="shared" si="15"/>
        <v>7.9609333284602238E-9</v>
      </c>
      <c r="M227" s="1">
        <f t="shared" si="16"/>
        <v>7.9609333284602236E-11</v>
      </c>
    </row>
    <row r="228" spans="1:27">
      <c r="B228" s="6">
        <v>54.8</v>
      </c>
      <c r="C228" s="3"/>
      <c r="E228" s="15"/>
      <c r="F228" s="15"/>
      <c r="G228" s="14"/>
      <c r="I228" s="6">
        <v>54.3</v>
      </c>
      <c r="J228" s="3"/>
    </row>
    <row r="229" spans="1:27">
      <c r="B229" s="6">
        <v>48.2</v>
      </c>
      <c r="C229" s="3"/>
      <c r="D229" s="1">
        <f>22*3600+41*60</f>
        <v>81660</v>
      </c>
      <c r="E229" s="15">
        <f t="shared" si="13"/>
        <v>1.0682959855937256E-8</v>
      </c>
      <c r="F229" s="15">
        <f t="shared" si="14"/>
        <v>1.0682959855937256E-10</v>
      </c>
      <c r="G229" s="14"/>
      <c r="I229" s="6">
        <v>47.5</v>
      </c>
      <c r="J229" s="3"/>
      <c r="K229" s="1">
        <f>22*3600+41*60+15</f>
        <v>81675</v>
      </c>
      <c r="L229" s="1">
        <f t="shared" si="15"/>
        <v>1.1044929563206597E-8</v>
      </c>
      <c r="M229" s="1">
        <f t="shared" si="16"/>
        <v>1.1044929563206598E-10</v>
      </c>
    </row>
    <row r="230" spans="1:27">
      <c r="B230" s="6">
        <v>31</v>
      </c>
      <c r="C230" s="3"/>
      <c r="D230" s="1">
        <f>95*3600+54*60+45</f>
        <v>345285</v>
      </c>
      <c r="E230" s="15">
        <f t="shared" si="13"/>
        <v>7.1025780904907287E-9</v>
      </c>
      <c r="F230" s="15">
        <f t="shared" si="14"/>
        <v>7.1025780904907291E-11</v>
      </c>
      <c r="G230" s="14"/>
      <c r="I230" s="6">
        <v>28.3</v>
      </c>
      <c r="J230" s="3"/>
      <c r="K230" s="1">
        <f>95*3600+54*60+45</f>
        <v>345285</v>
      </c>
      <c r="L230" s="1">
        <f t="shared" si="15"/>
        <v>8.0198041778551413E-9</v>
      </c>
      <c r="M230" s="1">
        <f t="shared" si="16"/>
        <v>8.0198041778551419E-11</v>
      </c>
    </row>
    <row r="231" spans="1:27">
      <c r="B231" s="6">
        <v>28.1</v>
      </c>
      <c r="C231" s="3"/>
      <c r="D231" s="1">
        <f>23*3600+36*60+30</f>
        <v>84990</v>
      </c>
      <c r="E231" s="15">
        <f t="shared" si="13"/>
        <v>5.2016394478256591E-9</v>
      </c>
      <c r="F231" s="15">
        <f t="shared" si="14"/>
        <v>5.2016394478256589E-11</v>
      </c>
      <c r="G231" s="14"/>
      <c r="I231" s="6">
        <v>24.3</v>
      </c>
      <c r="J231" s="3"/>
      <c r="K231" s="1">
        <f>23*3600+36*60+15</f>
        <v>84975</v>
      </c>
      <c r="L231" s="1">
        <f t="shared" si="15"/>
        <v>7.343013766858846E-9</v>
      </c>
      <c r="M231" s="1">
        <f t="shared" si="16"/>
        <v>7.343013766858846E-11</v>
      </c>
    </row>
    <row r="232" spans="1:27">
      <c r="B232" s="6">
        <v>25.2</v>
      </c>
      <c r="C232" s="3"/>
      <c r="D232" s="1">
        <f>24*3600+21*60+45</f>
        <v>87705</v>
      </c>
      <c r="E232" s="15">
        <f t="shared" si="13"/>
        <v>5.1449256618383783E-9</v>
      </c>
      <c r="F232" s="15">
        <f t="shared" si="14"/>
        <v>5.1449256618383783E-11</v>
      </c>
      <c r="G232" s="14"/>
      <c r="I232" s="6">
        <v>20.3</v>
      </c>
      <c r="J232" s="3"/>
      <c r="K232" s="1">
        <f>24*3600+22*60</f>
        <v>87720</v>
      </c>
      <c r="L232" s="1">
        <f t="shared" si="15"/>
        <v>7.3227813298964731E-9</v>
      </c>
      <c r="M232" s="1">
        <f t="shared" si="16"/>
        <v>7.3227813298964735E-11</v>
      </c>
    </row>
    <row r="235" spans="1:27">
      <c r="E235" s="6" t="s">
        <v>38</v>
      </c>
      <c r="F235" s="15">
        <f>AVERAGE(F197:F232)</f>
        <v>6.1543541914243889E-11</v>
      </c>
      <c r="G235" s="6"/>
      <c r="H235" s="6"/>
      <c r="I235" s="6"/>
      <c r="J235" s="6"/>
      <c r="K235" s="6"/>
      <c r="L235" s="6" t="s">
        <v>38</v>
      </c>
      <c r="M235" s="15">
        <f>AVERAGE(M197:M232)</f>
        <v>7.6158442849000258E-11</v>
      </c>
    </row>
    <row r="236" spans="1:27">
      <c r="E236" s="6" t="s">
        <v>16</v>
      </c>
      <c r="F236" s="6">
        <f>STDEV(F197:F232)</f>
        <v>2.5799528684173208E-11</v>
      </c>
      <c r="G236" s="6"/>
      <c r="H236" s="6"/>
      <c r="I236" s="6"/>
      <c r="J236" s="6"/>
      <c r="K236" s="6"/>
      <c r="L236" s="6" t="s">
        <v>16</v>
      </c>
      <c r="M236" s="6">
        <f>STDEV(M197:M232)</f>
        <v>2.5539190402688939E-11</v>
      </c>
    </row>
    <row r="239" spans="1:27">
      <c r="D239" s="1" t="s">
        <v>58</v>
      </c>
      <c r="E239" s="1" t="s">
        <v>27</v>
      </c>
      <c r="F239" s="23" t="s">
        <v>26</v>
      </c>
      <c r="G239" s="1" t="s">
        <v>55</v>
      </c>
      <c r="H239" s="1" t="s">
        <v>56</v>
      </c>
      <c r="I239" s="1" t="s">
        <v>56</v>
      </c>
      <c r="R239" s="24" t="s">
        <v>21</v>
      </c>
      <c r="S239" s="1" t="s">
        <v>52</v>
      </c>
      <c r="T239" s="1">
        <v>7.5</v>
      </c>
      <c r="U239" s="1">
        <v>10.3</v>
      </c>
      <c r="V239" s="1">
        <v>8.1</v>
      </c>
      <c r="W239" s="1">
        <v>9</v>
      </c>
      <c r="X239" s="1">
        <v>7.8</v>
      </c>
      <c r="Y239" s="1">
        <v>9.1999999999999993</v>
      </c>
      <c r="Z239" s="1">
        <v>10</v>
      </c>
      <c r="AA239" s="1">
        <v>6.7</v>
      </c>
    </row>
    <row r="240" spans="1:27">
      <c r="A240" s="1" t="s">
        <v>22</v>
      </c>
      <c r="D240" s="1" t="s">
        <v>1</v>
      </c>
      <c r="E240" s="1" t="s">
        <v>1</v>
      </c>
      <c r="F240" s="1" t="s">
        <v>1</v>
      </c>
      <c r="R240" s="24"/>
      <c r="S240" s="1" t="s">
        <v>53</v>
      </c>
      <c r="T240" s="1">
        <f t="shared" ref="T240:AA240" si="17">T239/10</f>
        <v>0.75</v>
      </c>
      <c r="U240" s="1">
        <f t="shared" si="17"/>
        <v>1.03</v>
      </c>
      <c r="V240" s="1">
        <f t="shared" si="17"/>
        <v>0.80999999999999994</v>
      </c>
      <c r="W240" s="1">
        <f t="shared" si="17"/>
        <v>0.9</v>
      </c>
      <c r="X240" s="1">
        <f t="shared" si="17"/>
        <v>0.78</v>
      </c>
      <c r="Y240" s="1">
        <f t="shared" si="17"/>
        <v>0.91999999999999993</v>
      </c>
      <c r="Z240" s="1">
        <f t="shared" si="17"/>
        <v>1</v>
      </c>
      <c r="AA240" s="1">
        <f t="shared" si="17"/>
        <v>0.67</v>
      </c>
    </row>
    <row r="241" spans="1:28">
      <c r="A241" s="24" t="s">
        <v>2</v>
      </c>
      <c r="B241" s="1">
        <v>1</v>
      </c>
      <c r="D241" s="1">
        <v>47.463000000000001</v>
      </c>
      <c r="E241" s="1">
        <v>99.507999999999996</v>
      </c>
      <c r="F241" s="1">
        <v>93.554000000000002</v>
      </c>
      <c r="G241" s="1">
        <f>(E241-D241)-(AVERAGE(F241:F241)-D241)</f>
        <v>5.9539999999999935</v>
      </c>
      <c r="H241" s="1">
        <f>G241/(AVERAGE(F241:F241)-D241)</f>
        <v>0.12917923238810167</v>
      </c>
      <c r="R241" s="24"/>
      <c r="S241" s="1" t="s">
        <v>54</v>
      </c>
      <c r="T241" s="1">
        <f>AVERAGE(T240:AA240)</f>
        <v>0.85749999999999993</v>
      </c>
    </row>
    <row r="242" spans="1:28">
      <c r="A242" s="24"/>
      <c r="B242" s="1">
        <v>2</v>
      </c>
      <c r="D242" s="1">
        <v>45.128999999999998</v>
      </c>
      <c r="E242" s="1">
        <v>78.034999999999997</v>
      </c>
      <c r="F242" s="1">
        <v>74.194999999999993</v>
      </c>
      <c r="G242" s="1">
        <f>(E242-D242)-(AVERAGE(F242:F242)-D242)</f>
        <v>3.8400000000000034</v>
      </c>
      <c r="H242" s="1">
        <f>G242/(AVERAGE(F242:F242)-D242)</f>
        <v>0.13211312186059326</v>
      </c>
      <c r="I242" s="1">
        <f>AVERAGE(H241:H242)</f>
        <v>0.13064617712434745</v>
      </c>
      <c r="R242" s="24" t="s">
        <v>23</v>
      </c>
      <c r="S242" s="1" t="s">
        <v>52</v>
      </c>
      <c r="T242" s="1">
        <v>5.9</v>
      </c>
      <c r="U242" s="1">
        <v>7</v>
      </c>
      <c r="V242" s="1">
        <v>6.6</v>
      </c>
      <c r="W242" s="1">
        <v>5.7</v>
      </c>
      <c r="X242" s="1">
        <v>6.4</v>
      </c>
      <c r="Y242" s="1">
        <v>7.3</v>
      </c>
      <c r="Z242" s="1">
        <v>6.8</v>
      </c>
      <c r="AA242" s="1">
        <v>6.5</v>
      </c>
      <c r="AB242" s="1">
        <v>6.6</v>
      </c>
    </row>
    <row r="243" spans="1:28">
      <c r="A243" s="24" t="s">
        <v>3</v>
      </c>
      <c r="B243" s="1">
        <v>3</v>
      </c>
      <c r="D243" s="1">
        <v>42.884999999999998</v>
      </c>
      <c r="E243" s="1">
        <v>81.504000000000005</v>
      </c>
      <c r="F243" s="1">
        <v>77.158000000000001</v>
      </c>
      <c r="G243" s="1">
        <f>(E243-D243)-(AVERAGE(F243:F243)-D243)</f>
        <v>4.3460000000000036</v>
      </c>
      <c r="H243" s="1">
        <f>G243/(AVERAGE(F243:F243)-D243)</f>
        <v>0.12680535698654927</v>
      </c>
      <c r="R243" s="24"/>
      <c r="S243" s="1" t="s">
        <v>53</v>
      </c>
      <c r="T243" s="1">
        <f t="shared" ref="T243:AB243" si="18">T242/10</f>
        <v>0.59000000000000008</v>
      </c>
      <c r="U243" s="1">
        <f t="shared" si="18"/>
        <v>0.7</v>
      </c>
      <c r="V243" s="1">
        <f t="shared" si="18"/>
        <v>0.65999999999999992</v>
      </c>
      <c r="W243" s="1">
        <f t="shared" si="18"/>
        <v>0.57000000000000006</v>
      </c>
      <c r="X243" s="1">
        <f t="shared" si="18"/>
        <v>0.64</v>
      </c>
      <c r="Y243" s="1">
        <f t="shared" si="18"/>
        <v>0.73</v>
      </c>
      <c r="Z243" s="1">
        <f t="shared" si="18"/>
        <v>0.67999999999999994</v>
      </c>
      <c r="AA243" s="1">
        <f t="shared" si="18"/>
        <v>0.65</v>
      </c>
      <c r="AB243" s="1">
        <f t="shared" si="18"/>
        <v>0.65999999999999992</v>
      </c>
    </row>
    <row r="244" spans="1:28">
      <c r="A244" s="24"/>
      <c r="B244" s="1">
        <v>4</v>
      </c>
      <c r="D244" s="1">
        <v>44.052</v>
      </c>
      <c r="E244" s="1">
        <v>106.218</v>
      </c>
      <c r="F244" s="1">
        <v>99.087000000000003</v>
      </c>
      <c r="G244" s="1">
        <f>(E244-D244)-(AVERAGE(F244:F244)-D244)</f>
        <v>7.1310000000000002</v>
      </c>
      <c r="H244" s="1">
        <f>G244/(AVERAGE(F244:F244)-D244)</f>
        <v>0.12957209048787136</v>
      </c>
      <c r="I244" s="1">
        <f>AVERAGE(H243:H244)</f>
        <v>0.1281887237372103</v>
      </c>
      <c r="P244" s="1" t="s">
        <v>21</v>
      </c>
      <c r="Q244" s="1" t="s">
        <v>23</v>
      </c>
      <c r="R244" s="24"/>
      <c r="S244" s="1" t="s">
        <v>54</v>
      </c>
      <c r="T244" s="1">
        <f>AVERAGE(T243:AB243)</f>
        <v>0.65333333333333343</v>
      </c>
    </row>
    <row r="245" spans="1:28">
      <c r="O245" s="1" t="s">
        <v>39</v>
      </c>
      <c r="P245" s="1">
        <v>5316.7</v>
      </c>
      <c r="Q245" s="1">
        <v>5282.5</v>
      </c>
    </row>
    <row r="246" spans="1:28">
      <c r="F246" s="6"/>
      <c r="G246" s="13" t="s">
        <v>12</v>
      </c>
      <c r="O246" s="1" t="s">
        <v>59</v>
      </c>
      <c r="P246" s="1">
        <v>3700.7</v>
      </c>
      <c r="Q246" s="1">
        <v>3695</v>
      </c>
    </row>
    <row r="247" spans="1:28">
      <c r="B247" s="5" t="s">
        <v>18</v>
      </c>
      <c r="D247" s="1" t="s">
        <v>56</v>
      </c>
      <c r="F247" s="7">
        <v>0.13100000000000001</v>
      </c>
      <c r="K247" s="1" t="s">
        <v>56</v>
      </c>
      <c r="M247" s="7">
        <v>0.13</v>
      </c>
      <c r="O247" s="1" t="s">
        <v>40</v>
      </c>
      <c r="P247" s="1">
        <f>P245-P246</f>
        <v>1616</v>
      </c>
      <c r="Q247" s="1">
        <f>Q245-Q246</f>
        <v>1587.5</v>
      </c>
    </row>
    <row r="248" spans="1:28">
      <c r="B248" s="25" t="s">
        <v>21</v>
      </c>
      <c r="C248" s="25"/>
      <c r="D248" s="25"/>
      <c r="J248" s="25" t="s">
        <v>23</v>
      </c>
      <c r="K248" s="25"/>
      <c r="O248" s="1" t="s">
        <v>41</v>
      </c>
      <c r="P248" s="1">
        <f>((PI()*10.16^2)/4)*11.64</f>
        <v>943.69200907117977</v>
      </c>
      <c r="Q248" s="1">
        <f>((PI()*10.16^2)/4)*11.64</f>
        <v>943.69200907117977</v>
      </c>
    </row>
    <row r="249" spans="1:28">
      <c r="B249" s="1" t="s">
        <v>36</v>
      </c>
      <c r="E249" s="1" t="s">
        <v>37</v>
      </c>
      <c r="F249" s="1" t="s">
        <v>37</v>
      </c>
      <c r="I249" s="1" t="s">
        <v>36</v>
      </c>
      <c r="K249" s="1" t="s">
        <v>57</v>
      </c>
      <c r="L249" s="1" t="s">
        <v>37</v>
      </c>
      <c r="M249" s="1" t="s">
        <v>37</v>
      </c>
      <c r="O249" s="1" t="s">
        <v>42</v>
      </c>
      <c r="P249" s="1">
        <f>(I242*P247)/(1+I242)</f>
        <v>186.72881623313199</v>
      </c>
      <c r="Q249" s="1">
        <f>(I244*Q247)/(1+I244)</f>
        <v>180.37726725251568</v>
      </c>
    </row>
    <row r="250" spans="1:28">
      <c r="B250" s="1" t="s">
        <v>5</v>
      </c>
      <c r="D250" s="1" t="s">
        <v>13</v>
      </c>
      <c r="E250" s="1" t="s">
        <v>14</v>
      </c>
      <c r="F250" s="1" t="s">
        <v>15</v>
      </c>
      <c r="I250" s="1" t="s">
        <v>5</v>
      </c>
      <c r="K250" s="1" t="s">
        <v>13</v>
      </c>
      <c r="L250" s="1" t="s">
        <v>14</v>
      </c>
      <c r="M250" s="1" t="s">
        <v>15</v>
      </c>
      <c r="O250" s="1" t="s">
        <v>43</v>
      </c>
      <c r="P250" s="1">
        <f>P247-P249</f>
        <v>1429.271183766868</v>
      </c>
      <c r="Q250" s="1">
        <f>Q247-Q249</f>
        <v>1407.1227327474844</v>
      </c>
    </row>
    <row r="251" spans="1:28">
      <c r="B251" s="6">
        <v>82.3</v>
      </c>
      <c r="C251" s="2"/>
      <c r="E251" s="6"/>
      <c r="F251" s="6"/>
      <c r="G251" s="14"/>
      <c r="H251" s="8"/>
      <c r="I251" s="6">
        <v>80</v>
      </c>
      <c r="O251" s="1" t="s">
        <v>44</v>
      </c>
      <c r="P251" s="1">
        <f>P250/P248</f>
        <v>1.5145525976993437</v>
      </c>
      <c r="Q251" s="1">
        <f>Q250/Q248</f>
        <v>1.4910825981587277</v>
      </c>
    </row>
    <row r="252" spans="1:28">
      <c r="B252" s="1">
        <v>28.6</v>
      </c>
      <c r="C252" s="3"/>
      <c r="D252" s="1">
        <f>1*3600+28*60+30</f>
        <v>5310</v>
      </c>
      <c r="E252" s="15">
        <f>2.3*(($G$13*$G$10)/($G$12*D252))*LOG10(($G$15+B251)/($G$15+B252))</f>
        <v>1.3164413772657768E-6</v>
      </c>
      <c r="F252" s="15">
        <f>E252/100</f>
        <v>1.3164413772657767E-8</v>
      </c>
      <c r="G252" s="14"/>
      <c r="H252" s="4"/>
      <c r="I252" s="6">
        <v>25</v>
      </c>
      <c r="J252" s="3"/>
      <c r="K252" s="1">
        <f>1*3600+29*60</f>
        <v>5340</v>
      </c>
      <c r="L252" s="1">
        <f>2.3*(($G$13*$G$10)/($G$12*K252))*LOG10(($G$15+I251)/($G$15+I252))</f>
        <v>1.365580825489965E-6</v>
      </c>
      <c r="M252" s="1">
        <f>L252/100</f>
        <v>1.365580825489965E-8</v>
      </c>
    </row>
    <row r="253" spans="1:28">
      <c r="B253" s="6">
        <v>75.400000000000006</v>
      </c>
      <c r="C253" s="3"/>
      <c r="E253" s="15"/>
      <c r="F253" s="15"/>
      <c r="G253" s="14"/>
      <c r="H253" s="4"/>
      <c r="I253" s="6">
        <v>75.5</v>
      </c>
      <c r="J253" s="3"/>
      <c r="O253" s="1" t="s">
        <v>45</v>
      </c>
      <c r="P253" s="1">
        <f>T241+$G$10</f>
        <v>12.4975</v>
      </c>
      <c r="Q253" s="1">
        <f>T244+$G$10</f>
        <v>12.293333333333335</v>
      </c>
    </row>
    <row r="254" spans="1:28">
      <c r="B254" s="6">
        <v>61.3</v>
      </c>
      <c r="C254" s="3"/>
      <c r="D254" s="1">
        <f>21*60+30</f>
        <v>1290</v>
      </c>
      <c r="E254" s="15">
        <f>2.3*(($G$13*$G$10)/($G$12*D254))*LOG10(($G$15+B253)/($G$15+B254))</f>
        <v>1.3113447484279744E-6</v>
      </c>
      <c r="F254" s="15">
        <f>E254/100</f>
        <v>1.3113447484279744E-8</v>
      </c>
      <c r="G254" s="14"/>
      <c r="H254" s="2"/>
      <c r="I254" s="6">
        <v>57</v>
      </c>
      <c r="J254" s="3"/>
      <c r="K254" s="1">
        <f>29*60</f>
        <v>1740</v>
      </c>
      <c r="L254" s="1">
        <f>2.3*(($G$13*$G$10)/($G$12*K254))*LOG10(($G$15+I253)/($G$15+I254))</f>
        <v>1.2909827762004033E-6</v>
      </c>
      <c r="M254" s="1">
        <f>L254/100</f>
        <v>1.2909827762004033E-8</v>
      </c>
      <c r="O254" s="1" t="s">
        <v>46</v>
      </c>
      <c r="P254" s="1">
        <f>((PI()*10.16^2)/4)*P253</f>
        <v>1013.2122752033564</v>
      </c>
      <c r="Q254" s="1">
        <f>((PI()*10.16^2)/4)*Q253</f>
        <v>996.65983088617156</v>
      </c>
    </row>
    <row r="255" spans="1:28">
      <c r="B255" s="12">
        <v>76.5</v>
      </c>
      <c r="C255" s="3"/>
      <c r="E255" s="15"/>
      <c r="F255" s="15"/>
      <c r="G255" s="14"/>
      <c r="H255" s="2"/>
      <c r="I255" s="6">
        <v>80</v>
      </c>
      <c r="J255" s="3"/>
      <c r="O255" s="1" t="s">
        <v>47</v>
      </c>
      <c r="P255" s="1">
        <v>5709</v>
      </c>
      <c r="Q255" s="1">
        <v>5718.7</v>
      </c>
    </row>
    <row r="256" spans="1:28">
      <c r="B256" s="1">
        <v>29.5</v>
      </c>
      <c r="C256" s="3"/>
      <c r="D256" s="1">
        <f>1*3600+29*60+30</f>
        <v>5370</v>
      </c>
      <c r="E256" s="15">
        <f t="shared" ref="E256:E267" si="19">2.3*(($G$13*$G$10)/($G$12*D256))*LOG10(($G$15+B255)/($G$15+B256))</f>
        <v>1.1539883807294695E-6</v>
      </c>
      <c r="F256" s="15">
        <f t="shared" ref="F256:F267" si="20">E256/100</f>
        <v>1.1539883807294695E-8</v>
      </c>
      <c r="G256" s="16"/>
      <c r="H256" s="2"/>
      <c r="I256" s="6">
        <v>33.799999999999997</v>
      </c>
      <c r="J256" s="3"/>
      <c r="K256" s="1">
        <f>1*3600+25*60+30</f>
        <v>5130</v>
      </c>
      <c r="L256" s="1">
        <f>2.3*(($G$13*$G$10)/($G$12*K256))*LOG10(($G$15+I255)/($G$15+I256))</f>
        <v>1.1596312713186232E-6</v>
      </c>
      <c r="M256" s="1">
        <f>L256/100</f>
        <v>1.1596312713186232E-8</v>
      </c>
      <c r="O256" s="1" t="s">
        <v>48</v>
      </c>
      <c r="P256" s="1">
        <f>P255-P246</f>
        <v>2008.3000000000002</v>
      </c>
      <c r="Q256" s="1">
        <f>Q255-Q246</f>
        <v>2023.6999999999998</v>
      </c>
    </row>
    <row r="257" spans="2:17">
      <c r="B257" s="6">
        <v>22</v>
      </c>
      <c r="C257" s="3"/>
      <c r="D257" s="1">
        <f>19*60</f>
        <v>1140</v>
      </c>
      <c r="E257" s="15">
        <f t="shared" si="19"/>
        <v>1.0305030768999906E-6</v>
      </c>
      <c r="F257" s="15">
        <f t="shared" si="20"/>
        <v>1.0305030768999906E-8</v>
      </c>
      <c r="G257" s="16"/>
      <c r="H257" s="2"/>
      <c r="I257" s="6">
        <v>26</v>
      </c>
      <c r="J257" s="3"/>
      <c r="K257" s="1">
        <f>19*60+15</f>
        <v>1155</v>
      </c>
      <c r="L257" s="1">
        <f>2.3*(($G$13*$G$10)/($G$12*K257))*LOG10(($G$15+I256)/($G$15+I257))</f>
        <v>1.0271967641557977E-6</v>
      </c>
      <c r="M257" s="1">
        <f>L257/100</f>
        <v>1.0271967641557978E-8</v>
      </c>
    </row>
    <row r="258" spans="2:17">
      <c r="B258" s="6">
        <v>82</v>
      </c>
      <c r="C258" s="3"/>
      <c r="E258" s="15"/>
      <c r="F258" s="15"/>
      <c r="G258" s="16"/>
      <c r="H258" s="2"/>
      <c r="I258" s="6">
        <v>85.8</v>
      </c>
      <c r="J258" s="3"/>
    </row>
    <row r="259" spans="2:17">
      <c r="B259" s="6">
        <v>41.8</v>
      </c>
      <c r="C259" s="3"/>
      <c r="D259" s="1">
        <f>3600+13*60+30</f>
        <v>4410</v>
      </c>
      <c r="E259" s="15">
        <f t="shared" si="19"/>
        <v>1.1382899619649966E-6</v>
      </c>
      <c r="F259" s="15">
        <f t="shared" si="20"/>
        <v>1.1382899619649966E-8</v>
      </c>
      <c r="G259" s="16"/>
      <c r="H259" s="2"/>
      <c r="I259" s="6">
        <v>39.799999999999997</v>
      </c>
      <c r="J259" s="3"/>
      <c r="K259" s="1">
        <f>3600+24*60+45</f>
        <v>5085</v>
      </c>
      <c r="L259" s="1">
        <f>2.3*(($G$13*$G$10)/($G$12*K259))*LOG10(($G$15+I258)/($G$15+I259))</f>
        <v>1.1253298505870865E-6</v>
      </c>
      <c r="M259" s="1">
        <f>L259/100</f>
        <v>1.1253298505870866E-8</v>
      </c>
      <c r="O259" s="1" t="s">
        <v>49</v>
      </c>
      <c r="P259" s="1">
        <f>P250/P254</f>
        <v>1.4106335056787649</v>
      </c>
      <c r="Q259" s="1">
        <f>Q250/Q254</f>
        <v>1.4118385121394461</v>
      </c>
    </row>
    <row r="260" spans="2:17">
      <c r="B260" s="6">
        <v>86.5</v>
      </c>
      <c r="C260" s="3"/>
      <c r="E260" s="15"/>
      <c r="F260" s="15"/>
      <c r="G260" s="16"/>
      <c r="H260" s="2"/>
      <c r="I260" s="6">
        <v>84.5</v>
      </c>
      <c r="J260" s="3"/>
    </row>
    <row r="261" spans="2:17">
      <c r="B261" s="6">
        <v>51.3</v>
      </c>
      <c r="C261" s="3"/>
      <c r="D261" s="1">
        <f>1*3600+60+15</f>
        <v>3675</v>
      </c>
      <c r="E261" s="15">
        <f t="shared" si="19"/>
        <v>1.1486741855601403E-6</v>
      </c>
      <c r="F261" s="15">
        <f t="shared" si="20"/>
        <v>1.1486741855601403E-8</v>
      </c>
      <c r="G261" s="16"/>
      <c r="H261" s="2"/>
      <c r="I261" s="6">
        <v>49.7</v>
      </c>
      <c r="J261" s="3"/>
      <c r="K261" s="1">
        <f>3600+5*60+45</f>
        <v>3945</v>
      </c>
      <c r="L261" s="1">
        <f t="shared" ref="L261:L267" si="21">2.3*(($G$13*$G$10)/($G$12*K261))*LOG10(($G$15+I260)/($G$15+I261))</f>
        <v>1.0684316996044318E-6</v>
      </c>
      <c r="M261" s="1">
        <f t="shared" ref="M261:M267" si="22">L261/100</f>
        <v>1.0684316996044318E-8</v>
      </c>
      <c r="O261" s="1" t="s">
        <v>50</v>
      </c>
      <c r="P261" s="11">
        <f>(P253-$G$10)/$G$10</f>
        <v>7.3668384879725074E-2</v>
      </c>
      <c r="Q261" s="11">
        <f>(Q253-$G$10)/$G$10</f>
        <v>5.6128293241695375E-2</v>
      </c>
    </row>
    <row r="262" spans="2:17">
      <c r="B262" s="6">
        <v>35.799999999999997</v>
      </c>
      <c r="C262" s="3"/>
      <c r="D262" s="1">
        <f>35*60+45</f>
        <v>2145</v>
      </c>
      <c r="E262" s="15">
        <f t="shared" si="19"/>
        <v>1.0041588581187569E-6</v>
      </c>
      <c r="F262" s="15">
        <f t="shared" si="20"/>
        <v>1.0041588581187568E-8</v>
      </c>
      <c r="G262" s="14"/>
      <c r="I262" s="6">
        <v>35.4</v>
      </c>
      <c r="J262" s="3"/>
      <c r="K262" s="1">
        <f>35*60+30</f>
        <v>2130</v>
      </c>
      <c r="L262" s="1">
        <f t="shared" si="21"/>
        <v>9.3881477177869965E-7</v>
      </c>
      <c r="M262" s="1">
        <f t="shared" si="22"/>
        <v>9.3881477177869972E-9</v>
      </c>
      <c r="O262" s="1" t="s">
        <v>51</v>
      </c>
      <c r="P262" s="11">
        <f>(P256-P247)/P247</f>
        <v>0.24275990099009911</v>
      </c>
      <c r="Q262" s="11">
        <f>(Q256-Q247)/Q247</f>
        <v>0.27477165354330696</v>
      </c>
    </row>
    <row r="263" spans="2:17">
      <c r="B263" s="6">
        <v>24.2</v>
      </c>
      <c r="C263" s="3"/>
      <c r="D263" s="1">
        <f>31*60</f>
        <v>1860</v>
      </c>
      <c r="E263" s="15">
        <f t="shared" si="19"/>
        <v>9.4822820134455871E-7</v>
      </c>
      <c r="F263" s="15">
        <f t="shared" si="20"/>
        <v>9.4822820134455866E-9</v>
      </c>
      <c r="G263" s="14"/>
      <c r="I263" s="6">
        <v>24.3</v>
      </c>
      <c r="J263" s="3"/>
      <c r="K263" s="1">
        <f>31*60+30</f>
        <v>1890</v>
      </c>
      <c r="L263" s="1">
        <f t="shared" si="21"/>
        <v>8.9384801508323457E-7</v>
      </c>
      <c r="M263" s="1">
        <f t="shared" si="22"/>
        <v>8.9384801508323459E-9</v>
      </c>
    </row>
    <row r="264" spans="2:17">
      <c r="B264" s="1">
        <v>19.2</v>
      </c>
      <c r="C264" s="3"/>
      <c r="D264" s="1">
        <f>14*60</f>
        <v>840</v>
      </c>
      <c r="E264" s="15">
        <f t="shared" si="19"/>
        <v>9.6016660498825951E-7</v>
      </c>
      <c r="F264" s="15">
        <f t="shared" si="20"/>
        <v>9.6016660498825957E-9</v>
      </c>
      <c r="G264" s="14"/>
      <c r="I264" s="6">
        <v>19.899999999999999</v>
      </c>
      <c r="J264" s="3"/>
      <c r="K264" s="1">
        <f>13*60+30</f>
        <v>810</v>
      </c>
      <c r="L264" s="1">
        <f t="shared" si="21"/>
        <v>8.7363322599945284E-7</v>
      </c>
      <c r="M264" s="1">
        <f t="shared" si="22"/>
        <v>8.7363322599945277E-9</v>
      </c>
    </row>
    <row r="265" spans="2:17">
      <c r="B265" s="1">
        <v>83</v>
      </c>
      <c r="C265" s="3"/>
      <c r="E265" s="15"/>
      <c r="F265" s="15"/>
      <c r="G265" s="14"/>
      <c r="I265" s="6">
        <v>82.5</v>
      </c>
      <c r="J265" s="3"/>
    </row>
    <row r="266" spans="2:17">
      <c r="B266" s="1">
        <v>41.1</v>
      </c>
      <c r="C266" s="3"/>
      <c r="D266" s="1">
        <f>3600*1+25*60+15</f>
        <v>5115</v>
      </c>
      <c r="E266" s="15">
        <f t="shared" si="19"/>
        <v>1.0224101933540714E-6</v>
      </c>
      <c r="F266" s="15">
        <f t="shared" si="20"/>
        <v>1.0224101933540714E-8</v>
      </c>
      <c r="G266" s="14"/>
      <c r="I266" s="6">
        <v>46.7</v>
      </c>
      <c r="J266" s="3"/>
      <c r="K266" s="1">
        <f>3600+25*60+15</f>
        <v>5115</v>
      </c>
      <c r="L266" s="1">
        <f t="shared" si="21"/>
        <v>8.5985513824877317E-7</v>
      </c>
      <c r="M266" s="1">
        <f t="shared" si="22"/>
        <v>8.5985513824877318E-9</v>
      </c>
    </row>
    <row r="267" spans="2:17">
      <c r="B267" s="1">
        <v>29.5</v>
      </c>
      <c r="C267" s="3"/>
      <c r="D267" s="1">
        <f>31*60+15</f>
        <v>1875</v>
      </c>
      <c r="E267" s="15">
        <f t="shared" si="19"/>
        <v>9.0710370363962587E-7</v>
      </c>
      <c r="F267" s="15">
        <f t="shared" si="20"/>
        <v>9.0710370363962588E-9</v>
      </c>
      <c r="G267" s="14"/>
      <c r="I267" s="6">
        <v>36.299999999999997</v>
      </c>
      <c r="J267" s="3"/>
      <c r="K267" s="1">
        <f>31*60+15</f>
        <v>1875</v>
      </c>
      <c r="L267" s="1">
        <f t="shared" si="21"/>
        <v>7.8063217108734467E-7</v>
      </c>
      <c r="M267" s="1">
        <f t="shared" si="22"/>
        <v>7.8063217108734468E-9</v>
      </c>
    </row>
    <row r="268" spans="2:17">
      <c r="E268" s="6"/>
      <c r="F268" s="6"/>
    </row>
    <row r="271" spans="2:17">
      <c r="E271" s="1" t="s">
        <v>38</v>
      </c>
      <c r="F271" s="9">
        <f>AVERAGE(F252:F267)</f>
        <v>1.0855735720266927E-8</v>
      </c>
      <c r="L271" s="1" t="s">
        <v>38</v>
      </c>
      <c r="M271" s="9">
        <f>AVERAGE(M252:M267)</f>
        <v>1.0349033190503465E-8</v>
      </c>
    </row>
    <row r="272" spans="2:17">
      <c r="E272" s="1" t="s">
        <v>16</v>
      </c>
      <c r="F272" s="1">
        <f>STDEV(F252:F267)</f>
        <v>1.399309610011427E-9</v>
      </c>
      <c r="L272" s="1" t="s">
        <v>16</v>
      </c>
      <c r="M272" s="1">
        <f>STDEV(M252:M267)</f>
        <v>1.8715640451455389E-9</v>
      </c>
    </row>
    <row r="277" spans="1:29">
      <c r="D277" s="1" t="s">
        <v>58</v>
      </c>
      <c r="E277" s="1" t="s">
        <v>27</v>
      </c>
      <c r="F277" s="23" t="s">
        <v>26</v>
      </c>
      <c r="G277" s="1" t="s">
        <v>55</v>
      </c>
      <c r="H277" s="1" t="s">
        <v>56</v>
      </c>
      <c r="I277" s="1" t="s">
        <v>56</v>
      </c>
      <c r="R277" s="24" t="s">
        <v>21</v>
      </c>
      <c r="S277" s="1" t="s">
        <v>52</v>
      </c>
      <c r="T277" s="1">
        <v>7.2</v>
      </c>
      <c r="U277" s="1">
        <v>8.3000000000000007</v>
      </c>
      <c r="V277" s="1">
        <v>7.3</v>
      </c>
      <c r="W277" s="1">
        <v>8.6999999999999993</v>
      </c>
      <c r="X277" s="1">
        <v>8.1</v>
      </c>
      <c r="Y277" s="1">
        <v>7.2</v>
      </c>
      <c r="Z277" s="1">
        <v>7.8</v>
      </c>
      <c r="AA277" s="1">
        <v>8.3000000000000007</v>
      </c>
      <c r="AB277" s="1">
        <v>7.4</v>
      </c>
      <c r="AC277" s="1">
        <v>8.5</v>
      </c>
    </row>
    <row r="278" spans="1:29">
      <c r="A278" s="1" t="s">
        <v>22</v>
      </c>
      <c r="D278" s="1" t="s">
        <v>1</v>
      </c>
      <c r="E278" s="1" t="s">
        <v>1</v>
      </c>
      <c r="F278" s="1" t="s">
        <v>1</v>
      </c>
      <c r="R278" s="24"/>
      <c r="S278" s="1" t="s">
        <v>53</v>
      </c>
      <c r="T278" s="1">
        <f>T277/10</f>
        <v>0.72</v>
      </c>
      <c r="U278" s="1">
        <f t="shared" ref="U278:AC278" si="23">U277/10</f>
        <v>0.83000000000000007</v>
      </c>
      <c r="V278" s="1">
        <f t="shared" si="23"/>
        <v>0.73</v>
      </c>
      <c r="W278" s="1">
        <f t="shared" si="23"/>
        <v>0.86999999999999988</v>
      </c>
      <c r="X278" s="1">
        <f t="shared" si="23"/>
        <v>0.80999999999999994</v>
      </c>
      <c r="Y278" s="1">
        <f t="shared" si="23"/>
        <v>0.72</v>
      </c>
      <c r="Z278" s="1">
        <f t="shared" si="23"/>
        <v>0.78</v>
      </c>
      <c r="AA278" s="1">
        <f t="shared" si="23"/>
        <v>0.83000000000000007</v>
      </c>
      <c r="AB278" s="1">
        <f t="shared" si="23"/>
        <v>0.74</v>
      </c>
      <c r="AC278" s="1">
        <f t="shared" si="23"/>
        <v>0.85</v>
      </c>
    </row>
    <row r="279" spans="1:29">
      <c r="A279" s="24" t="s">
        <v>2</v>
      </c>
      <c r="B279" s="1">
        <v>1</v>
      </c>
      <c r="D279" s="1">
        <v>43.755000000000003</v>
      </c>
      <c r="E279" s="1">
        <v>56.13</v>
      </c>
      <c r="F279" s="1">
        <v>54.512</v>
      </c>
      <c r="G279" s="1">
        <f>(E279-D279)-(AVERAGE(F279:F279)-D279)</f>
        <v>1.6180000000000021</v>
      </c>
      <c r="H279" s="1">
        <f>G279/(AVERAGE(F279:F279)-D279)</f>
        <v>0.15041368411267103</v>
      </c>
      <c r="R279" s="24"/>
      <c r="S279" s="1" t="s">
        <v>54</v>
      </c>
      <c r="T279" s="1">
        <f>AVERAGE(T278:AC278)</f>
        <v>0.78800000000000003</v>
      </c>
    </row>
    <row r="280" spans="1:29">
      <c r="A280" s="24"/>
      <c r="B280" s="1">
        <v>2</v>
      </c>
      <c r="D280" s="1">
        <v>45.118000000000002</v>
      </c>
      <c r="E280" s="1">
        <v>66.018000000000001</v>
      </c>
      <c r="F280" s="1">
        <v>63.335999999999999</v>
      </c>
      <c r="G280" s="1">
        <f>(E280-D280)-(AVERAGE(F280:F280)-D280)</f>
        <v>2.6820000000000022</v>
      </c>
      <c r="H280" s="1">
        <f>G280/(AVERAGE(F280:F280)-D280)</f>
        <v>0.1472170380941927</v>
      </c>
      <c r="I280" s="1">
        <f>AVERAGE(H279:H280)</f>
        <v>0.14881536110343185</v>
      </c>
      <c r="R280" s="24" t="s">
        <v>23</v>
      </c>
      <c r="S280" s="1" t="s">
        <v>52</v>
      </c>
      <c r="T280" s="1">
        <v>7</v>
      </c>
      <c r="U280" s="1">
        <v>5.2</v>
      </c>
      <c r="V280" s="1">
        <v>6.3</v>
      </c>
      <c r="W280" s="1">
        <v>7.6</v>
      </c>
      <c r="X280" s="1">
        <v>7.5</v>
      </c>
      <c r="Y280" s="1">
        <v>5</v>
      </c>
      <c r="Z280" s="1">
        <v>7.5</v>
      </c>
      <c r="AA280" s="1">
        <v>5.6</v>
      </c>
      <c r="AB280" s="1">
        <v>5.6</v>
      </c>
      <c r="AC280" s="1">
        <v>6.5</v>
      </c>
    </row>
    <row r="281" spans="1:29">
      <c r="A281" s="24" t="s">
        <v>3</v>
      </c>
      <c r="B281" s="1">
        <v>3</v>
      </c>
      <c r="D281" s="1">
        <v>42.844999999999999</v>
      </c>
      <c r="E281" s="1">
        <v>98.367000000000004</v>
      </c>
      <c r="F281" s="1">
        <v>90.99</v>
      </c>
      <c r="G281" s="1">
        <f>(E281-D281)-(AVERAGE(F281:F281)-D281)</f>
        <v>7.3770000000000095</v>
      </c>
      <c r="H281" s="1">
        <f>G281/(AVERAGE(F281:F281)-D281)</f>
        <v>0.15322463391837179</v>
      </c>
      <c r="R281" s="24"/>
      <c r="S281" s="1" t="s">
        <v>53</v>
      </c>
      <c r="T281" s="1">
        <f>T280/10</f>
        <v>0.7</v>
      </c>
      <c r="U281" s="1">
        <f t="shared" ref="U281:AC281" si="24">U280/10</f>
        <v>0.52</v>
      </c>
      <c r="V281" s="1">
        <f t="shared" si="24"/>
        <v>0.63</v>
      </c>
      <c r="W281" s="1">
        <f t="shared" si="24"/>
        <v>0.76</v>
      </c>
      <c r="X281" s="1">
        <f t="shared" si="24"/>
        <v>0.75</v>
      </c>
      <c r="Y281" s="1">
        <f t="shared" si="24"/>
        <v>0.5</v>
      </c>
      <c r="Z281" s="1">
        <f t="shared" si="24"/>
        <v>0.75</v>
      </c>
      <c r="AA281" s="1">
        <f t="shared" si="24"/>
        <v>0.55999999999999994</v>
      </c>
      <c r="AB281" s="1">
        <f t="shared" si="24"/>
        <v>0.55999999999999994</v>
      </c>
      <c r="AC281" s="1">
        <f t="shared" si="24"/>
        <v>0.65</v>
      </c>
    </row>
    <row r="282" spans="1:29">
      <c r="A282" s="24"/>
      <c r="B282" s="1">
        <v>4</v>
      </c>
      <c r="D282" s="1">
        <v>47.362000000000002</v>
      </c>
      <c r="E282" s="1">
        <v>101.078</v>
      </c>
      <c r="F282" s="1">
        <v>93.938999999999993</v>
      </c>
      <c r="G282" s="1">
        <f>(E282-D282)-(AVERAGE(F282:F282)-D282)</f>
        <v>7.13900000000001</v>
      </c>
      <c r="H282" s="1">
        <f>G282/(AVERAGE(F282:F282)-D282)</f>
        <v>0.1532730746935185</v>
      </c>
      <c r="I282" s="1">
        <f>AVERAGE(H281:H282)</f>
        <v>0.15324885430594515</v>
      </c>
      <c r="P282" s="1" t="s">
        <v>21</v>
      </c>
      <c r="Q282" s="1" t="s">
        <v>23</v>
      </c>
      <c r="R282" s="24"/>
      <c r="S282" s="1" t="s">
        <v>54</v>
      </c>
      <c r="T282" s="1">
        <f>AVERAGE(T281:AC281)</f>
        <v>0.63800000000000001</v>
      </c>
    </row>
    <row r="283" spans="1:29">
      <c r="O283" s="1" t="s">
        <v>39</v>
      </c>
      <c r="P283" s="1">
        <v>5375.5</v>
      </c>
      <c r="Q283" s="1">
        <v>5300</v>
      </c>
    </row>
    <row r="284" spans="1:29">
      <c r="F284" s="6"/>
      <c r="G284" s="13" t="s">
        <v>12</v>
      </c>
      <c r="O284" s="1" t="s">
        <v>59</v>
      </c>
      <c r="P284" s="1">
        <v>3688.9</v>
      </c>
      <c r="Q284" s="1">
        <v>3695.4</v>
      </c>
    </row>
    <row r="285" spans="1:29">
      <c r="B285" s="5"/>
      <c r="D285" s="1" t="s">
        <v>56</v>
      </c>
      <c r="F285" s="7">
        <v>0.14799999999999999</v>
      </c>
      <c r="K285" s="1" t="s">
        <v>56</v>
      </c>
      <c r="M285" s="7">
        <v>0.153</v>
      </c>
      <c r="O285" s="1" t="s">
        <v>40</v>
      </c>
      <c r="P285" s="1">
        <f>P283-P284</f>
        <v>1686.6</v>
      </c>
      <c r="Q285" s="1">
        <f>Q283-Q284</f>
        <v>1604.6</v>
      </c>
    </row>
    <row r="286" spans="1:29">
      <c r="B286" s="25" t="s">
        <v>21</v>
      </c>
      <c r="C286" s="25"/>
      <c r="D286" s="25"/>
      <c r="J286" s="25" t="s">
        <v>23</v>
      </c>
      <c r="K286" s="25"/>
      <c r="O286" s="1" t="s">
        <v>41</v>
      </c>
      <c r="P286" s="1">
        <f>((PI()*10.16^2)/4)*11.64</f>
        <v>943.69200907117977</v>
      </c>
      <c r="Q286" s="1">
        <f>((PI()*10.16^2)/4)*11.64</f>
        <v>943.69200907117977</v>
      </c>
    </row>
    <row r="287" spans="1:29">
      <c r="B287" s="1" t="s">
        <v>36</v>
      </c>
      <c r="E287" s="1" t="s">
        <v>37</v>
      </c>
      <c r="F287" s="1" t="s">
        <v>37</v>
      </c>
      <c r="I287" s="1" t="s">
        <v>36</v>
      </c>
      <c r="L287" s="1" t="s">
        <v>37</v>
      </c>
      <c r="M287" s="1" t="s">
        <v>37</v>
      </c>
      <c r="O287" s="1" t="s">
        <v>42</v>
      </c>
      <c r="P287" s="1">
        <f>(I280*P285)/(1+I280)</f>
        <v>218.47896235994918</v>
      </c>
      <c r="Q287" s="1">
        <f>(I282*Q285)/(1+I282)</f>
        <v>213.22640876787204</v>
      </c>
    </row>
    <row r="288" spans="1:29">
      <c r="B288" s="1" t="s">
        <v>5</v>
      </c>
      <c r="D288" s="1" t="s">
        <v>13</v>
      </c>
      <c r="E288" s="1" t="s">
        <v>14</v>
      </c>
      <c r="F288" s="1" t="s">
        <v>15</v>
      </c>
      <c r="I288" s="1" t="s">
        <v>5</v>
      </c>
      <c r="K288" s="1" t="s">
        <v>13</v>
      </c>
      <c r="L288" s="1" t="s">
        <v>14</v>
      </c>
      <c r="M288" s="1" t="s">
        <v>15</v>
      </c>
      <c r="O288" s="1" t="s">
        <v>43</v>
      </c>
      <c r="P288" s="1">
        <f>P285-P287</f>
        <v>1468.1210376400506</v>
      </c>
      <c r="Q288" s="1">
        <f>Q285-Q287</f>
        <v>1391.3735912321279</v>
      </c>
    </row>
    <row r="289" spans="2:17">
      <c r="B289" s="6">
        <v>86</v>
      </c>
      <c r="C289" s="2"/>
      <c r="G289" s="14"/>
      <c r="H289" s="8"/>
      <c r="I289" s="6">
        <v>54.5</v>
      </c>
      <c r="O289" s="1" t="s">
        <v>44</v>
      </c>
      <c r="P289" s="1">
        <f>P288/P286</f>
        <v>1.5557205354372294</v>
      </c>
      <c r="Q289" s="1">
        <f>Q288/Q286</f>
        <v>1.4743937406035414</v>
      </c>
    </row>
    <row r="290" spans="2:17">
      <c r="B290" s="1">
        <v>19.3</v>
      </c>
      <c r="C290" s="3"/>
      <c r="D290" s="6">
        <f>16*3600+6*60</f>
        <v>57960</v>
      </c>
      <c r="E290" s="15">
        <f>2.3*(($G$13*$G$10)/($G$12*D290))*LOG10(($G$15+B289)/($G$15+B290))</f>
        <v>1.5311476894005242E-7</v>
      </c>
      <c r="F290" s="15"/>
      <c r="G290" s="18"/>
      <c r="H290" s="19"/>
      <c r="I290" s="6">
        <v>47.3</v>
      </c>
      <c r="J290" s="20"/>
      <c r="K290" s="6">
        <f>1*3600+7*60+15</f>
        <v>4035</v>
      </c>
      <c r="L290" s="6">
        <f>2.3*(($G$13*$G$10)/($G$12*K290))*LOG10(($G$15+I289)/($G$15+I290))</f>
        <v>2.3672255525318934E-7</v>
      </c>
    </row>
    <row r="291" spans="2:17">
      <c r="B291" s="6">
        <v>85.5</v>
      </c>
      <c r="C291" s="3"/>
      <c r="D291" s="6"/>
      <c r="E291" s="15"/>
      <c r="F291" s="15"/>
      <c r="G291" s="18"/>
      <c r="H291" s="19"/>
      <c r="I291" s="6">
        <v>83</v>
      </c>
      <c r="J291" s="20"/>
      <c r="K291" s="6"/>
      <c r="L291" s="6"/>
      <c r="O291" s="1" t="s">
        <v>45</v>
      </c>
      <c r="P291" s="1">
        <f>T279+$G$10</f>
        <v>12.428000000000001</v>
      </c>
      <c r="Q291" s="1">
        <f>T282+$G$10</f>
        <v>12.278</v>
      </c>
    </row>
    <row r="292" spans="2:17">
      <c r="B292" s="6">
        <v>62.2</v>
      </c>
      <c r="C292" s="3"/>
      <c r="D292" s="6">
        <f>4*3600+30*60+45</f>
        <v>16245</v>
      </c>
      <c r="E292" s="15">
        <f>2.3*(($G$13*$G$10)/($G$12*D292))*LOG10(($G$15+B291)/($G$15+B292))</f>
        <v>1.6715765890119808E-7</v>
      </c>
      <c r="F292" s="15"/>
      <c r="G292" s="18"/>
      <c r="H292" s="21"/>
      <c r="I292" s="6">
        <v>62.9</v>
      </c>
      <c r="J292" s="20"/>
      <c r="K292" s="6">
        <f>2*3600+19*60+30</f>
        <v>8370</v>
      </c>
      <c r="L292" s="6">
        <f t="shared" ref="L292:L332" si="25">2.3*(($G$13*$G$10)/($G$12*K292))*LOG10(($G$15+I291)/($G$15+I292))</f>
        <v>2.8113337610013401E-7</v>
      </c>
      <c r="O292" s="1" t="s">
        <v>46</v>
      </c>
      <c r="P292" s="1">
        <f>((PI()*10.16^2)/4)*P291</f>
        <v>1007.5776880357923</v>
      </c>
      <c r="Q292" s="1">
        <f>((PI()*10.16^2)/4)*Q291</f>
        <v>995.41670853745234</v>
      </c>
    </row>
    <row r="293" spans="2:17">
      <c r="B293" s="12">
        <v>48.8</v>
      </c>
      <c r="C293" s="3"/>
      <c r="D293" s="6">
        <f>3*3600+42*60</f>
        <v>13320</v>
      </c>
      <c r="E293" s="15">
        <f>2.3*(($G$13*$G$10)/($G$12*D293))*LOG10(($G$15+B292)/($G$15+B293))</f>
        <v>1.2987471844131174E-7</v>
      </c>
      <c r="F293" s="15">
        <f t="shared" ref="F293:F317" si="26">E293/100</f>
        <v>1.2987471844131173E-9</v>
      </c>
      <c r="G293" s="18"/>
      <c r="H293" s="21"/>
      <c r="I293" s="6">
        <v>48</v>
      </c>
      <c r="J293" s="20"/>
      <c r="K293" s="6">
        <f>3*3600+1*60+45</f>
        <v>10905</v>
      </c>
      <c r="L293" s="6">
        <f t="shared" si="25"/>
        <v>1.7646849917128928E-7</v>
      </c>
      <c r="O293" s="1" t="s">
        <v>47</v>
      </c>
      <c r="P293" s="1">
        <v>5709</v>
      </c>
      <c r="Q293" s="1">
        <v>5718.7</v>
      </c>
    </row>
    <row r="294" spans="2:17">
      <c r="B294" s="1">
        <v>85</v>
      </c>
      <c r="C294" s="3"/>
      <c r="D294" s="6"/>
      <c r="E294" s="15"/>
      <c r="F294" s="15"/>
      <c r="G294" s="22"/>
      <c r="H294" s="21"/>
      <c r="I294" s="6">
        <v>86</v>
      </c>
      <c r="J294" s="20"/>
      <c r="K294" s="6"/>
      <c r="L294" s="6"/>
      <c r="O294" s="1" t="s">
        <v>48</v>
      </c>
      <c r="P294" s="1">
        <f>P293-P284</f>
        <v>2020.1</v>
      </c>
      <c r="Q294" s="1">
        <f>Q293-Q284</f>
        <v>2023.2999999999997</v>
      </c>
    </row>
    <row r="295" spans="2:17">
      <c r="B295" s="6">
        <v>31.7</v>
      </c>
      <c r="C295" s="3"/>
      <c r="D295" s="6">
        <f>15*3600+23*60+30</f>
        <v>55410</v>
      </c>
      <c r="E295" s="15">
        <f>2.3*(($G$13*$G$10)/($G$12*D295))*LOG10(($G$15+B294)/($G$15+B295))</f>
        <v>1.2305261513677778E-7</v>
      </c>
      <c r="F295" s="15">
        <f t="shared" si="26"/>
        <v>1.2305261513677778E-9</v>
      </c>
      <c r="G295" s="22"/>
      <c r="H295" s="21"/>
      <c r="I295" s="6">
        <v>16</v>
      </c>
      <c r="J295" s="20"/>
      <c r="K295" s="6">
        <f>16*3600+2*60+45</f>
        <v>57765</v>
      </c>
      <c r="L295" s="6">
        <f t="shared" si="25"/>
        <v>1.6313084156171915E-7</v>
      </c>
    </row>
    <row r="296" spans="2:17">
      <c r="B296" s="6">
        <v>25.5</v>
      </c>
      <c r="C296" s="3"/>
      <c r="D296" s="6">
        <f>2*3600+36*60+45</f>
        <v>9405</v>
      </c>
      <c r="E296" s="15">
        <f>2.3*(($G$13*$G$10)/($G$12*D296))*LOG10(($G$15+B295)/($G$15+B296))</f>
        <v>1.0117909424454234E-7</v>
      </c>
      <c r="F296" s="15">
        <f t="shared" si="26"/>
        <v>1.0117909424454233E-9</v>
      </c>
      <c r="G296" s="22"/>
      <c r="H296" s="21"/>
      <c r="I296" s="6">
        <v>85.4</v>
      </c>
      <c r="J296" s="20"/>
      <c r="K296" s="6"/>
      <c r="L296" s="6"/>
    </row>
    <row r="297" spans="2:17">
      <c r="B297" s="6">
        <v>84</v>
      </c>
      <c r="C297" s="3"/>
      <c r="D297" s="6"/>
      <c r="E297" s="15"/>
      <c r="F297" s="15"/>
      <c r="G297" s="22"/>
      <c r="H297" s="21"/>
      <c r="I297" s="6">
        <v>60.6</v>
      </c>
      <c r="J297" s="20"/>
      <c r="K297" s="6">
        <f>3*3600+59*60+15</f>
        <v>14355</v>
      </c>
      <c r="L297" s="6">
        <f t="shared" si="25"/>
        <v>2.0229907444024919E-7</v>
      </c>
      <c r="O297" s="1" t="s">
        <v>49</v>
      </c>
      <c r="P297" s="1">
        <f>P288/P292</f>
        <v>1.4570797419125645</v>
      </c>
      <c r="Q297" s="1">
        <f>Q288/Q292</f>
        <v>1.397780024484869</v>
      </c>
    </row>
    <row r="298" spans="2:17">
      <c r="B298" s="6">
        <v>76.8</v>
      </c>
      <c r="C298" s="3"/>
      <c r="D298" s="6">
        <f>3600+18*60+15</f>
        <v>4695</v>
      </c>
      <c r="E298" s="15">
        <f>2.3*(($G$13*$G$10)/($G$12*D298))*LOG10(($G$15+B297)/($G$15+B298))</f>
        <v>1.7248529042508967E-7</v>
      </c>
      <c r="F298" s="15"/>
      <c r="G298" s="22"/>
      <c r="H298" s="21"/>
      <c r="I298" s="6">
        <v>47</v>
      </c>
      <c r="J298" s="20"/>
      <c r="K298" s="6">
        <f>4*3600+17*60+15</f>
        <v>15435</v>
      </c>
      <c r="L298" s="6">
        <f t="shared" si="25"/>
        <v>1.1491023953021197E-7</v>
      </c>
      <c r="M298" s="1">
        <f t="shared" ref="M298:M332" si="27">L298/100</f>
        <v>1.1491023953021198E-9</v>
      </c>
    </row>
    <row r="299" spans="2:17">
      <c r="B299" s="6">
        <v>83</v>
      </c>
      <c r="C299" s="3"/>
      <c r="D299" s="6"/>
      <c r="E299" s="15"/>
      <c r="F299" s="15"/>
      <c r="G299" s="22"/>
      <c r="H299" s="21"/>
      <c r="I299" s="6">
        <v>85.1</v>
      </c>
      <c r="J299" s="20"/>
      <c r="K299" s="6"/>
      <c r="L299" s="6"/>
      <c r="O299" s="1" t="s">
        <v>50</v>
      </c>
      <c r="P299" s="11">
        <f>(P291-$G$10)/$G$10</f>
        <v>6.7697594501718236E-2</v>
      </c>
      <c r="Q299" s="11">
        <f>(Q291-$G$10)/$G$10</f>
        <v>5.4810996563573869E-2</v>
      </c>
    </row>
    <row r="300" spans="2:17">
      <c r="B300" s="6">
        <v>26.2</v>
      </c>
      <c r="C300" s="3"/>
      <c r="D300" s="6">
        <f>21*3600+39*60+45</f>
        <v>77985</v>
      </c>
      <c r="E300" s="15">
        <f>2.3*(($G$13*$G$10)/($G$12*D300))*LOG10(($G$15+B299)/($G$15+B300))</f>
        <v>9.5397428677479233E-8</v>
      </c>
      <c r="F300" s="15">
        <f t="shared" si="26"/>
        <v>9.5397428677479224E-10</v>
      </c>
      <c r="G300" s="18"/>
      <c r="H300" s="6"/>
      <c r="I300" s="6">
        <v>32.9</v>
      </c>
      <c r="J300" s="20"/>
      <c r="K300" s="6">
        <f>15*3600+23*60+30</f>
        <v>55410</v>
      </c>
      <c r="L300" s="6">
        <f t="shared" si="25"/>
        <v>1.2001174926781519E-7</v>
      </c>
      <c r="O300" s="1" t="s">
        <v>51</v>
      </c>
      <c r="P300" s="11">
        <f>(P294-P285)/P285</f>
        <v>0.1977350883434128</v>
      </c>
      <c r="Q300" s="11">
        <f>(Q294-Q285)/Q285</f>
        <v>0.2609373052474136</v>
      </c>
    </row>
    <row r="301" spans="2:17">
      <c r="B301" s="6">
        <v>21.5</v>
      </c>
      <c r="C301" s="3"/>
      <c r="D301" s="6">
        <f>2*3600+29*60+15</f>
        <v>8955</v>
      </c>
      <c r="E301" s="15">
        <f>2.3*(($G$13*$G$10)/($G$12*D301))*LOG10(($G$15+B300)/($G$15+B301))</f>
        <v>8.3335309401578407E-8</v>
      </c>
      <c r="F301" s="15">
        <f t="shared" si="26"/>
        <v>8.3335309401578407E-10</v>
      </c>
      <c r="G301" s="18"/>
      <c r="H301" s="6"/>
      <c r="I301" s="6">
        <v>26.9</v>
      </c>
      <c r="J301" s="20"/>
      <c r="K301" s="6">
        <f>2*3600+34*60</f>
        <v>9240</v>
      </c>
      <c r="L301" s="6">
        <f t="shared" si="25"/>
        <v>9.8758972630586484E-8</v>
      </c>
      <c r="M301" s="1">
        <f t="shared" si="27"/>
        <v>9.8758972630586488E-10</v>
      </c>
    </row>
    <row r="302" spans="2:17">
      <c r="B302" s="6">
        <v>84.5</v>
      </c>
      <c r="C302" s="3"/>
      <c r="D302" s="6"/>
      <c r="E302" s="15"/>
      <c r="F302" s="15"/>
      <c r="G302" s="18"/>
      <c r="H302" s="6"/>
      <c r="I302" s="6">
        <v>83.8</v>
      </c>
      <c r="J302" s="20"/>
      <c r="K302" s="6"/>
      <c r="L302" s="6"/>
    </row>
    <row r="303" spans="2:17">
      <c r="B303" s="6">
        <v>29.5</v>
      </c>
      <c r="C303" s="3"/>
      <c r="D303" s="6">
        <f>21*3600+29*60+30</f>
        <v>77370</v>
      </c>
      <c r="E303" s="15">
        <f>2.3*(($G$13*$G$10)/($G$12*D303))*LOG10(($G$15+B302)/($G$15+B303))</f>
        <v>9.1718704563686782E-8</v>
      </c>
      <c r="F303" s="15">
        <f t="shared" si="26"/>
        <v>9.1718704563686784E-10</v>
      </c>
      <c r="G303" s="18"/>
      <c r="H303" s="6"/>
      <c r="I303" s="6">
        <v>73.7</v>
      </c>
      <c r="J303" s="20"/>
      <c r="K303" s="6">
        <f>1*3600+18*60+15</f>
        <v>4695</v>
      </c>
      <c r="L303" s="6">
        <f t="shared" si="25"/>
        <v>2.4406326186521477E-7</v>
      </c>
    </row>
    <row r="304" spans="2:17">
      <c r="B304" s="6">
        <v>23.7</v>
      </c>
      <c r="C304" s="3"/>
      <c r="D304" s="6">
        <f>3*3600+10*60</f>
        <v>11400</v>
      </c>
      <c r="E304" s="15">
        <f>2.3*(($G$13*$G$10)/($G$12*D304))*LOG10(($G$15+B303)/($G$15+B304))</f>
        <v>7.9200898856427293E-8</v>
      </c>
      <c r="F304" s="15">
        <f t="shared" si="26"/>
        <v>7.9200898856427294E-10</v>
      </c>
      <c r="G304" s="18"/>
      <c r="H304" s="6"/>
      <c r="I304" s="6">
        <v>84.2</v>
      </c>
      <c r="J304" s="20"/>
      <c r="K304" s="6"/>
      <c r="L304" s="6"/>
    </row>
    <row r="305" spans="2:13">
      <c r="B305" s="6">
        <v>18.100000000000001</v>
      </c>
      <c r="C305" s="3"/>
      <c r="D305" s="6">
        <f>2*3600+58*60+45</f>
        <v>10725</v>
      </c>
      <c r="E305" s="15">
        <f>2.3*(($G$13*$G$10)/($G$12*D305))*LOG10(($G$15+B304)/($G$15+B305))</f>
        <v>8.4730031120115663E-8</v>
      </c>
      <c r="F305" s="15">
        <f t="shared" si="26"/>
        <v>8.4730031120115661E-10</v>
      </c>
      <c r="G305" s="18"/>
      <c r="H305" s="6"/>
      <c r="I305" s="6">
        <v>27.5</v>
      </c>
      <c r="J305" s="20"/>
      <c r="K305" s="6">
        <f>21*3600+39*60+45</f>
        <v>77985</v>
      </c>
      <c r="L305" s="6">
        <f t="shared" si="25"/>
        <v>9.4509816173419128E-8</v>
      </c>
      <c r="M305" s="1">
        <f t="shared" si="27"/>
        <v>9.4509816173419123E-10</v>
      </c>
    </row>
    <row r="306" spans="2:13">
      <c r="B306" s="6">
        <v>83.6</v>
      </c>
      <c r="C306" s="3"/>
      <c r="D306" s="6"/>
      <c r="E306" s="15"/>
      <c r="F306" s="15"/>
      <c r="G306" s="18"/>
      <c r="H306" s="6"/>
      <c r="I306" s="6">
        <v>23</v>
      </c>
      <c r="J306" s="20"/>
      <c r="K306" s="6">
        <f>2*3600+29*60+15</f>
        <v>8955</v>
      </c>
      <c r="L306" s="6">
        <f t="shared" si="25"/>
        <v>7.8983262534191768E-8</v>
      </c>
      <c r="M306" s="1">
        <f t="shared" si="27"/>
        <v>7.8983262534191765E-10</v>
      </c>
    </row>
    <row r="307" spans="2:13">
      <c r="B307" s="6">
        <v>42.6</v>
      </c>
      <c r="C307" s="3"/>
      <c r="D307" s="6">
        <f>14*3600+52*60+15</f>
        <v>53535</v>
      </c>
      <c r="E307" s="15">
        <f>2.3*(($G$13*$G$10)/($G$12*D307))*LOG10(($G$15+B306)/($G$15+B307))</f>
        <v>9.4994966858970057E-8</v>
      </c>
      <c r="F307" s="15">
        <f t="shared" si="26"/>
        <v>9.4994966858970047E-10</v>
      </c>
      <c r="G307" s="18"/>
      <c r="H307" s="6"/>
      <c r="I307" s="6">
        <v>83</v>
      </c>
      <c r="J307" s="20"/>
      <c r="K307" s="6"/>
      <c r="L307" s="6"/>
    </row>
    <row r="308" spans="2:13">
      <c r="B308" s="6">
        <v>35.9</v>
      </c>
      <c r="C308" s="3"/>
      <c r="D308" s="6">
        <f>3*3600+8*60+30</f>
        <v>11310</v>
      </c>
      <c r="E308" s="15">
        <f t="shared" ref="E308:E317" si="28">2.3*(($G$13*$G$10)/($G$12*D308))*LOG10(($G$15+B307)/($G$15+B308))</f>
        <v>8.4583117324241629E-8</v>
      </c>
      <c r="F308" s="15">
        <f t="shared" si="26"/>
        <v>8.4583117324241628E-10</v>
      </c>
      <c r="G308" s="18"/>
      <c r="H308" s="6"/>
      <c r="I308" s="6">
        <v>33.9</v>
      </c>
      <c r="J308" s="20"/>
      <c r="K308" s="6">
        <f>21*3600+28*60+45</f>
        <v>77325</v>
      </c>
      <c r="L308" s="6">
        <f t="shared" si="25"/>
        <v>8.1081130216877722E-8</v>
      </c>
      <c r="M308" s="1">
        <f t="shared" si="27"/>
        <v>8.1081130216877721E-10</v>
      </c>
    </row>
    <row r="309" spans="2:13">
      <c r="B309" s="6">
        <v>85</v>
      </c>
      <c r="C309" s="3"/>
      <c r="D309" s="6"/>
      <c r="E309" s="15"/>
      <c r="F309" s="15"/>
      <c r="G309" s="18"/>
      <c r="H309" s="6"/>
      <c r="I309" s="6">
        <v>28.3</v>
      </c>
      <c r="J309" s="20"/>
      <c r="K309" s="6">
        <f>3*3600+10*60+15</f>
        <v>11415</v>
      </c>
      <c r="L309" s="6">
        <f t="shared" si="25"/>
        <v>7.39913876228167E-8</v>
      </c>
      <c r="M309" s="1">
        <f t="shared" si="27"/>
        <v>7.3991387622816704E-10</v>
      </c>
    </row>
    <row r="310" spans="2:13">
      <c r="B310" s="6">
        <v>77.900000000000006</v>
      </c>
      <c r="C310" s="3"/>
      <c r="D310" s="6">
        <f>3600+37*60+30</f>
        <v>5850</v>
      </c>
      <c r="E310" s="15">
        <f t="shared" si="28"/>
        <v>1.3577203213953533E-7</v>
      </c>
      <c r="F310" s="15"/>
      <c r="G310" s="18"/>
      <c r="H310" s="6"/>
      <c r="I310" s="6">
        <v>23</v>
      </c>
      <c r="J310" s="20"/>
      <c r="K310" s="6">
        <f>2*3600+58*60+45</f>
        <v>10725</v>
      </c>
      <c r="L310" s="6">
        <f t="shared" si="25"/>
        <v>7.7451696424494459E-8</v>
      </c>
      <c r="M310" s="1">
        <f t="shared" si="27"/>
        <v>7.7451696424494463E-10</v>
      </c>
    </row>
    <row r="311" spans="2:13">
      <c r="B311" s="6">
        <v>27.3</v>
      </c>
      <c r="C311" s="3"/>
      <c r="D311" s="6">
        <f>21*3600+10*60</f>
        <v>76200</v>
      </c>
      <c r="E311" s="15">
        <f t="shared" si="28"/>
        <v>8.7862161536012479E-8</v>
      </c>
      <c r="F311" s="15">
        <f t="shared" si="26"/>
        <v>8.7862161536012484E-10</v>
      </c>
      <c r="G311" s="18"/>
      <c r="H311" s="6"/>
      <c r="I311" s="6">
        <v>83.3</v>
      </c>
      <c r="J311" s="20"/>
      <c r="K311" s="6"/>
      <c r="L311" s="6"/>
    </row>
    <row r="312" spans="2:13">
      <c r="B312" s="6">
        <v>84.5</v>
      </c>
      <c r="C312" s="3"/>
      <c r="D312" s="6"/>
      <c r="E312" s="15"/>
      <c r="F312" s="15"/>
      <c r="G312" s="18"/>
      <c r="H312" s="6"/>
      <c r="I312" s="6">
        <v>45.4</v>
      </c>
      <c r="J312" s="20"/>
      <c r="K312" s="6">
        <f>14*3600+52*60+30</f>
        <v>53550</v>
      </c>
      <c r="L312" s="6">
        <f t="shared" si="25"/>
        <v>8.710851046733035E-8</v>
      </c>
      <c r="M312" s="1">
        <f t="shared" si="27"/>
        <v>8.7108510467330352E-10</v>
      </c>
    </row>
    <row r="313" spans="2:13">
      <c r="B313" s="6">
        <v>76.599999999999994</v>
      </c>
      <c r="C313" s="3"/>
      <c r="D313" s="6">
        <f>2*3600+0+15</f>
        <v>7215</v>
      </c>
      <c r="E313" s="15">
        <f t="shared" si="28"/>
        <v>1.230609228260184E-7</v>
      </c>
      <c r="F313" s="15">
        <f t="shared" si="26"/>
        <v>1.230609228260184E-9</v>
      </c>
      <c r="G313" s="18"/>
      <c r="H313" s="6"/>
      <c r="I313" s="6">
        <v>39.299999999999997</v>
      </c>
      <c r="J313" s="20"/>
      <c r="K313" s="6">
        <f>3*3600+9*60+15</f>
        <v>11355</v>
      </c>
      <c r="L313" s="6">
        <f t="shared" si="25"/>
        <v>7.5175167954008901E-8</v>
      </c>
      <c r="M313" s="1">
        <f t="shared" si="27"/>
        <v>7.5175167954008898E-10</v>
      </c>
    </row>
    <row r="314" spans="2:13">
      <c r="B314" s="6">
        <v>83.4</v>
      </c>
      <c r="C314" s="3"/>
      <c r="D314" s="6"/>
      <c r="E314" s="15"/>
      <c r="F314" s="15"/>
      <c r="G314" s="18"/>
      <c r="H314" s="6"/>
      <c r="I314" s="6">
        <v>82.5</v>
      </c>
      <c r="J314" s="20"/>
      <c r="K314" s="6"/>
      <c r="L314" s="6"/>
    </row>
    <row r="315" spans="2:13">
      <c r="B315" s="6">
        <v>27.3</v>
      </c>
      <c r="C315" s="3"/>
      <c r="D315" s="6">
        <f>19*3600+59*60+15</f>
        <v>71955</v>
      </c>
      <c r="E315" s="15">
        <f t="shared" si="28"/>
        <v>1.0163132200676616E-7</v>
      </c>
      <c r="F315" s="15">
        <f t="shared" si="26"/>
        <v>1.0163132200676616E-9</v>
      </c>
      <c r="G315" s="18"/>
      <c r="H315" s="6"/>
      <c r="I315" s="6">
        <v>76.900000000000006</v>
      </c>
      <c r="J315" s="20"/>
      <c r="K315" s="6">
        <f>1*3600+38*60+45</f>
        <v>5925</v>
      </c>
      <c r="L315" s="6">
        <f t="shared" si="25"/>
        <v>1.0668565406371364E-7</v>
      </c>
      <c r="M315" s="1">
        <f t="shared" si="27"/>
        <v>1.0668565406371364E-9</v>
      </c>
    </row>
    <row r="316" spans="2:13">
      <c r="B316" s="6">
        <v>84</v>
      </c>
      <c r="C316" s="3"/>
      <c r="D316" s="6"/>
      <c r="E316" s="15"/>
      <c r="F316" s="15"/>
      <c r="G316" s="18"/>
      <c r="H316" s="6"/>
      <c r="I316" s="6">
        <v>33.200000000000003</v>
      </c>
      <c r="J316" s="20"/>
      <c r="K316" s="6">
        <f>21*3600+10*60</f>
        <v>76200</v>
      </c>
      <c r="L316" s="6">
        <f t="shared" si="25"/>
        <v>7.4615917898939405E-8</v>
      </c>
      <c r="M316" s="1">
        <f t="shared" si="27"/>
        <v>7.4615917898939405E-10</v>
      </c>
    </row>
    <row r="317" spans="2:13">
      <c r="B317" s="6">
        <v>72.3</v>
      </c>
      <c r="C317" s="3"/>
      <c r="D317" s="6">
        <f>3*3600+9*60+30</f>
        <v>11370</v>
      </c>
      <c r="E317" s="15">
        <f t="shared" si="28"/>
        <v>1.1712094709665538E-7</v>
      </c>
      <c r="F317" s="15">
        <f t="shared" si="26"/>
        <v>1.1712094709665538E-9</v>
      </c>
      <c r="G317" s="18"/>
      <c r="H317" s="6"/>
      <c r="I317" s="6">
        <v>86.5</v>
      </c>
      <c r="J317" s="20"/>
      <c r="K317" s="6"/>
      <c r="L317" s="6"/>
    </row>
    <row r="318" spans="2:13">
      <c r="B318" s="6">
        <v>23.7</v>
      </c>
      <c r="C318" s="3"/>
      <c r="D318" s="6">
        <f>20*3600+36*60+30</f>
        <v>74190</v>
      </c>
      <c r="E318" s="15">
        <f>2.3*(($G$13*$G$10)/($G$12*D318))*LOG10(($G$15+B317)/($G$15+B318))</f>
        <v>8.912744377235403E-8</v>
      </c>
      <c r="F318" s="15">
        <f>E318/100</f>
        <v>8.9127443772354032E-10</v>
      </c>
      <c r="G318" s="18"/>
      <c r="H318" s="6"/>
      <c r="I318" s="6">
        <v>78.2</v>
      </c>
      <c r="J318" s="20"/>
      <c r="K318" s="6">
        <f>2*3600+14*60+45</f>
        <v>8085</v>
      </c>
      <c r="L318" s="6">
        <f t="shared" si="25"/>
        <v>1.1432009308856243E-7</v>
      </c>
      <c r="M318" s="1">
        <f t="shared" si="27"/>
        <v>1.1432009308856244E-9</v>
      </c>
    </row>
    <row r="319" spans="2:13">
      <c r="B319" s="6">
        <v>83.5</v>
      </c>
      <c r="C319" s="3"/>
      <c r="D319" s="6"/>
      <c r="E319" s="15"/>
      <c r="F319" s="15"/>
      <c r="G319" s="18"/>
      <c r="H319" s="6"/>
      <c r="I319" s="6">
        <v>84.4</v>
      </c>
      <c r="J319" s="20"/>
      <c r="K319" s="6"/>
      <c r="L319" s="6"/>
    </row>
    <row r="320" spans="2:13">
      <c r="B320" s="6">
        <v>24.6</v>
      </c>
      <c r="C320" s="3"/>
      <c r="D320" s="6">
        <f>23*3600+37*60+45</f>
        <v>85065</v>
      </c>
      <c r="E320" s="15">
        <f>2.3*(($G$13*$G$10)/($G$12*D320))*LOG10(($G$15+B319)/($G$15+B320))</f>
        <v>9.1061856133206935E-8</v>
      </c>
      <c r="F320" s="15">
        <f>E320/100</f>
        <v>9.1061856133206933E-10</v>
      </c>
      <c r="G320" s="18"/>
      <c r="H320" s="6"/>
      <c r="I320" s="6">
        <v>27.5</v>
      </c>
      <c r="J320" s="20"/>
      <c r="K320" s="6">
        <f>19*3600+59*60+15</f>
        <v>71955</v>
      </c>
      <c r="L320" s="6">
        <f t="shared" si="25"/>
        <v>1.0273638952553968E-7</v>
      </c>
      <c r="M320" s="1">
        <f t="shared" si="27"/>
        <v>1.0273638952553969E-9</v>
      </c>
    </row>
    <row r="321" spans="2:13">
      <c r="B321" s="6">
        <v>19.3</v>
      </c>
      <c r="C321" s="3"/>
      <c r="D321" s="6"/>
      <c r="E321" s="15"/>
      <c r="F321" s="15"/>
      <c r="G321" s="18"/>
      <c r="H321" s="6"/>
      <c r="I321" s="6">
        <v>83</v>
      </c>
      <c r="J321" s="20"/>
      <c r="K321" s="6"/>
      <c r="L321" s="6"/>
    </row>
    <row r="322" spans="2:13">
      <c r="B322" s="6">
        <v>83.3</v>
      </c>
      <c r="C322" s="3"/>
      <c r="D322" s="6"/>
      <c r="E322" s="15"/>
      <c r="F322" s="15"/>
      <c r="G322" s="18"/>
      <c r="H322" s="6"/>
      <c r="I322" s="6">
        <v>70.900000000000006</v>
      </c>
      <c r="J322" s="20"/>
      <c r="K322" s="6">
        <f>4*3600+9*60+15</f>
        <v>14955</v>
      </c>
      <c r="L322" s="6">
        <f t="shared" si="25"/>
        <v>9.2671713175035536E-8</v>
      </c>
      <c r="M322" s="1">
        <f t="shared" si="27"/>
        <v>9.2671713175035535E-10</v>
      </c>
    </row>
    <row r="323" spans="2:13">
      <c r="B323" s="6">
        <v>66.599999999999994</v>
      </c>
      <c r="C323" s="3"/>
      <c r="D323" s="6">
        <f>4*3600+50*60+30</f>
        <v>17430</v>
      </c>
      <c r="E323" s="15">
        <f>2.3*(($G$13*$G$10)/($G$12*D323))*LOG10(($G$15+B322)/($G$15+B323))</f>
        <v>1.109405876265108E-7</v>
      </c>
      <c r="F323" s="15">
        <f>E323/100</f>
        <v>1.1094058762651079E-9</v>
      </c>
      <c r="G323" s="18"/>
      <c r="H323" s="6"/>
      <c r="I323" s="6">
        <v>21.2</v>
      </c>
      <c r="J323" s="20"/>
      <c r="K323" s="6">
        <f>19*3600+37*60</f>
        <v>70620</v>
      </c>
      <c r="L323" s="6">
        <f t="shared" si="25"/>
        <v>9.6975972649517145E-8</v>
      </c>
      <c r="M323" s="1">
        <f t="shared" si="27"/>
        <v>9.6975972649517144E-10</v>
      </c>
    </row>
    <row r="324" spans="2:13">
      <c r="B324" s="6">
        <v>28.5</v>
      </c>
      <c r="C324" s="3"/>
      <c r="D324" s="6">
        <f>15*3600+41*60+0</f>
        <v>56460</v>
      </c>
      <c r="E324" s="15">
        <f>2.3*(($G$13*$G$10)/($G$12*D324))*LOG10(($G$15+B323)/($G$15+B324))</f>
        <v>9.1800346669626012E-8</v>
      </c>
      <c r="F324" s="15">
        <f>E324/100</f>
        <v>9.1800346669626016E-10</v>
      </c>
      <c r="G324" s="18"/>
      <c r="H324" s="6"/>
      <c r="I324" s="6">
        <v>84.5</v>
      </c>
      <c r="J324" s="20"/>
      <c r="K324" s="6"/>
      <c r="L324" s="6"/>
    </row>
    <row r="325" spans="2:13">
      <c r="B325" s="6">
        <v>25.7</v>
      </c>
      <c r="C325" s="3"/>
      <c r="D325" s="6">
        <f>1*3600+18*60+30</f>
        <v>4710</v>
      </c>
      <c r="E325" s="15">
        <f>2.3*(($G$13*$G$10)/($G$12*D325))*LOG10(($G$15+B324)/($G$15+B325))</f>
        <v>9.2203885352381749E-8</v>
      </c>
      <c r="F325" s="15">
        <f>E325/100</f>
        <v>9.2203885352381753E-10</v>
      </c>
      <c r="G325" s="18"/>
      <c r="H325" s="6"/>
      <c r="I325" s="6">
        <v>20.7</v>
      </c>
      <c r="J325" s="20"/>
      <c r="K325" s="6">
        <f>23*3600+37*60+45</f>
        <v>85065</v>
      </c>
      <c r="L325" s="6">
        <f t="shared" si="25"/>
        <v>9.9703426817509441E-8</v>
      </c>
      <c r="M325" s="1">
        <f t="shared" si="27"/>
        <v>9.9703426817509441E-10</v>
      </c>
    </row>
    <row r="326" spans="2:13">
      <c r="B326" s="6">
        <v>83.7</v>
      </c>
      <c r="C326" s="3"/>
      <c r="D326" s="6"/>
      <c r="E326" s="15"/>
      <c r="F326" s="15"/>
      <c r="G326" s="18"/>
      <c r="H326" s="6"/>
      <c r="I326" s="6">
        <v>14.9</v>
      </c>
      <c r="J326" s="20"/>
      <c r="K326" s="6">
        <f>2*3600+59*60+45</f>
        <v>10785</v>
      </c>
      <c r="L326" s="6">
        <f t="shared" si="25"/>
        <v>8.9329893862937396E-8</v>
      </c>
      <c r="M326" s="1">
        <f t="shared" si="27"/>
        <v>8.9329893862937397E-10</v>
      </c>
    </row>
    <row r="327" spans="2:13">
      <c r="B327" s="6">
        <v>75.5</v>
      </c>
      <c r="C327" s="3"/>
      <c r="D327" s="6">
        <f>2*3600+23*60+15</f>
        <v>8595</v>
      </c>
      <c r="E327" s="15">
        <f>2.3*(($G$13*$G$10)/($G$12*D327))*LOG10(($G$15+B326)/($G$15+B327))</f>
        <v>1.077541580693888E-7</v>
      </c>
      <c r="F327" s="15">
        <f>E327/100</f>
        <v>1.0775415806938879E-9</v>
      </c>
      <c r="G327" s="18"/>
      <c r="H327" s="6"/>
      <c r="I327" s="6">
        <v>82</v>
      </c>
      <c r="J327" s="20"/>
      <c r="K327" s="6"/>
      <c r="L327" s="6"/>
    </row>
    <row r="328" spans="2:13">
      <c r="B328" s="6">
        <v>83.6</v>
      </c>
      <c r="C328" s="3"/>
      <c r="D328" s="6"/>
      <c r="E328" s="15"/>
      <c r="F328" s="15"/>
      <c r="G328" s="18"/>
      <c r="H328" s="6"/>
      <c r="I328" s="6">
        <v>63.5</v>
      </c>
      <c r="J328" s="20"/>
      <c r="K328" s="6">
        <f>4*3600+50*60+45</f>
        <v>17445</v>
      </c>
      <c r="L328" s="6">
        <f t="shared" si="25"/>
        <v>1.2426390311356525E-7</v>
      </c>
      <c r="M328" s="1">
        <f t="shared" si="27"/>
        <v>1.2426390311356526E-9</v>
      </c>
    </row>
    <row r="329" spans="2:13">
      <c r="B329" s="6">
        <v>62.4</v>
      </c>
      <c r="C329" s="3"/>
      <c r="D329" s="6">
        <f>4*3600+18*60+15</f>
        <v>15495</v>
      </c>
      <c r="E329" s="15">
        <f t="shared" ref="E329:E336" si="29">2.3*(($G$13*$G$10)/($G$12*D329))*LOG10(($G$15+B328)/($G$15+B329))</f>
        <v>1.6014626367600999E-7</v>
      </c>
      <c r="F329" s="15">
        <f t="shared" ref="F329:F336" si="30">E329/100</f>
        <v>1.6014626367601E-9</v>
      </c>
      <c r="G329" s="18"/>
      <c r="H329" s="6"/>
      <c r="I329" s="6">
        <v>19.3</v>
      </c>
      <c r="J329" s="20"/>
      <c r="K329" s="6">
        <f>15*3600+41*60+30</f>
        <v>56490</v>
      </c>
      <c r="L329" s="6">
        <f t="shared" si="25"/>
        <v>1.1090609732094264E-7</v>
      </c>
      <c r="M329" s="1">
        <f t="shared" si="27"/>
        <v>1.1090609732094265E-9</v>
      </c>
    </row>
    <row r="330" spans="2:13">
      <c r="B330" s="6">
        <v>58.1</v>
      </c>
      <c r="C330" s="3"/>
      <c r="D330" s="6">
        <f>1*3600+1*60+30</f>
        <v>3690</v>
      </c>
      <c r="E330" s="15">
        <f t="shared" si="29"/>
        <v>1.462589692679931E-7</v>
      </c>
      <c r="F330" s="15">
        <f t="shared" si="30"/>
        <v>1.4625896926799311E-9</v>
      </c>
      <c r="G330" s="18"/>
      <c r="H330" s="6"/>
      <c r="I330" s="6">
        <v>16</v>
      </c>
      <c r="J330" s="20"/>
      <c r="K330" s="6">
        <f>1*3600+18*60+30</f>
        <v>4710</v>
      </c>
      <c r="L330" s="6">
        <f t="shared" si="25"/>
        <v>1.16501285572668E-7</v>
      </c>
      <c r="M330" s="1">
        <f t="shared" si="27"/>
        <v>1.1650128557266799E-9</v>
      </c>
    </row>
    <row r="331" spans="2:13">
      <c r="B331" s="6">
        <v>54.5</v>
      </c>
      <c r="C331" s="3"/>
      <c r="D331" s="6">
        <f>56*60+15</f>
        <v>3375</v>
      </c>
      <c r="E331" s="15">
        <f t="shared" si="29"/>
        <v>1.3699047487161753E-7</v>
      </c>
      <c r="F331" s="15">
        <f t="shared" si="30"/>
        <v>1.3699047487161754E-9</v>
      </c>
      <c r="G331" s="18"/>
      <c r="H331" s="6"/>
      <c r="I331" s="6">
        <v>81.8</v>
      </c>
      <c r="J331" s="20"/>
      <c r="K331" s="6"/>
      <c r="L331" s="6"/>
    </row>
    <row r="332" spans="2:13">
      <c r="B332" s="6">
        <v>0</v>
      </c>
      <c r="C332" s="3"/>
      <c r="D332" s="6">
        <f>18*3600+52*60+15</f>
        <v>67935</v>
      </c>
      <c r="E332" s="15">
        <f t="shared" si="29"/>
        <v>1.2587922026904148E-7</v>
      </c>
      <c r="F332" s="15">
        <f t="shared" si="30"/>
        <v>1.2587922026904147E-9</v>
      </c>
      <c r="G332" s="18"/>
      <c r="H332" s="6"/>
      <c r="I332" s="6">
        <v>70.400000000000006</v>
      </c>
      <c r="J332" s="20"/>
      <c r="K332" s="6">
        <f>2*3600+23*60+15</f>
        <v>8595</v>
      </c>
      <c r="L332" s="6">
        <f t="shared" si="25"/>
        <v>1.5259299316908662E-7</v>
      </c>
      <c r="M332" s="1">
        <f t="shared" si="27"/>
        <v>1.5259299316908662E-9</v>
      </c>
    </row>
    <row r="333" spans="2:13">
      <c r="B333" s="6">
        <v>83.6</v>
      </c>
      <c r="C333" s="3"/>
      <c r="D333" s="6"/>
      <c r="E333" s="15"/>
      <c r="F333" s="15"/>
      <c r="G333" s="18"/>
      <c r="H333" s="6"/>
      <c r="I333" s="6">
        <v>83.7</v>
      </c>
      <c r="J333" s="20"/>
      <c r="K333" s="6"/>
      <c r="L333" s="6"/>
    </row>
    <row r="334" spans="2:13">
      <c r="B334" s="6">
        <v>64.099999999999994</v>
      </c>
      <c r="C334" s="3"/>
      <c r="D334" s="6">
        <f>4*3600+8*60+15</f>
        <v>14895</v>
      </c>
      <c r="E334" s="15">
        <f t="shared" si="29"/>
        <v>1.5251620949190645E-7</v>
      </c>
      <c r="F334" s="15">
        <f t="shared" si="30"/>
        <v>1.5251620949190646E-9</v>
      </c>
      <c r="G334" s="18"/>
      <c r="H334" s="6"/>
      <c r="I334" s="6">
        <v>62.5</v>
      </c>
      <c r="J334" s="20"/>
      <c r="K334" s="6">
        <f>4*3600+18*60+16</f>
        <v>15496</v>
      </c>
      <c r="L334" s="6">
        <f t="shared" ref="L334:L341" si="31">2.3*(($G$13*$G$10)/($G$12*K334))*LOG10(($G$15+I333)/($G$15+I334))</f>
        <v>1.6004992605218562E-7</v>
      </c>
      <c r="M334" s="1">
        <f t="shared" ref="M334:M341" si="32">L334/100</f>
        <v>1.6004992605218563E-9</v>
      </c>
    </row>
    <row r="335" spans="2:13">
      <c r="B335" s="6">
        <v>84.8</v>
      </c>
      <c r="C335" s="3"/>
      <c r="D335" s="6"/>
      <c r="E335" s="15"/>
      <c r="F335" s="15"/>
      <c r="G335" s="18"/>
      <c r="H335" s="6"/>
      <c r="I335" s="6">
        <v>61.8</v>
      </c>
      <c r="J335" s="20"/>
      <c r="K335" s="6">
        <f>3600+60+30</f>
        <v>3690</v>
      </c>
      <c r="L335" s="6">
        <f t="shared" si="31"/>
        <v>2.3550881065187889E-8</v>
      </c>
    </row>
    <row r="336" spans="2:13">
      <c r="B336" s="6">
        <v>19.399999999999999</v>
      </c>
      <c r="C336" s="3"/>
      <c r="D336" s="6">
        <f>20*3600+4*60</f>
        <v>72240</v>
      </c>
      <c r="E336" s="15">
        <f t="shared" si="29"/>
        <v>1.2079949647032941E-7</v>
      </c>
      <c r="F336" s="15">
        <f t="shared" si="30"/>
        <v>1.2079949647032942E-9</v>
      </c>
      <c r="G336" s="18"/>
      <c r="H336" s="6"/>
      <c r="I336" s="6">
        <v>58.9</v>
      </c>
      <c r="J336" s="20"/>
      <c r="K336" s="6">
        <f>56*60+15</f>
        <v>3375</v>
      </c>
      <c r="L336" s="6">
        <f t="shared" si="31"/>
        <v>1.077811122988469E-7</v>
      </c>
      <c r="M336" s="1">
        <f t="shared" si="32"/>
        <v>1.077811122988469E-9</v>
      </c>
    </row>
    <row r="337" spans="1:27">
      <c r="D337" s="6"/>
      <c r="E337" s="6"/>
      <c r="F337" s="6"/>
      <c r="G337" s="18"/>
      <c r="H337" s="6"/>
      <c r="I337" s="6">
        <v>11.5</v>
      </c>
      <c r="J337" s="20"/>
      <c r="K337" s="6">
        <f>18*3600+52*60+15</f>
        <v>67935</v>
      </c>
      <c r="L337" s="6">
        <f t="shared" si="31"/>
        <v>1.0319896780155623E-7</v>
      </c>
      <c r="M337" s="1">
        <f t="shared" si="32"/>
        <v>1.0319896780155624E-9</v>
      </c>
    </row>
    <row r="338" spans="1:27">
      <c r="G338" s="14"/>
      <c r="I338" s="6">
        <v>81.8</v>
      </c>
      <c r="J338" s="3"/>
    </row>
    <row r="339" spans="1:27">
      <c r="E339" s="1" t="s">
        <v>38</v>
      </c>
      <c r="F339" s="9">
        <f>AVERAGE(F290:F336)</f>
        <v>1.085854288369596E-9</v>
      </c>
      <c r="G339" s="14"/>
      <c r="I339" s="6">
        <v>65.599999999999994</v>
      </c>
      <c r="J339" s="3"/>
      <c r="K339" s="1">
        <f>3*3600+58*60+30</f>
        <v>14310</v>
      </c>
      <c r="L339" s="1">
        <f t="shared" si="31"/>
        <v>1.3195439315419445E-7</v>
      </c>
      <c r="M339" s="1">
        <f t="shared" si="32"/>
        <v>1.3195439315419444E-9</v>
      </c>
    </row>
    <row r="340" spans="1:27">
      <c r="E340" s="1" t="s">
        <v>16</v>
      </c>
      <c r="F340" s="1">
        <f>STDEV(F290:F336)</f>
        <v>2.3040634253677927E-10</v>
      </c>
      <c r="G340" s="14"/>
      <c r="I340" s="6">
        <v>84.4</v>
      </c>
      <c r="J340" s="3"/>
    </row>
    <row r="341" spans="1:27">
      <c r="G341" s="14"/>
      <c r="I341" s="1">
        <v>25.4</v>
      </c>
      <c r="J341" s="3"/>
      <c r="K341" s="1">
        <f>20*3600+4*60</f>
        <v>72240</v>
      </c>
      <c r="L341" s="1">
        <f t="shared" si="31"/>
        <v>1.0686067586699714E-7</v>
      </c>
      <c r="M341" s="1">
        <f t="shared" si="32"/>
        <v>1.0686067586699713E-9</v>
      </c>
    </row>
    <row r="343" spans="1:27">
      <c r="L343" s="1" t="s">
        <v>38</v>
      </c>
      <c r="M343" s="9">
        <f>AVERAGE(M295:M341)</f>
        <v>1.0281225380714366E-9</v>
      </c>
    </row>
    <row r="344" spans="1:27">
      <c r="L344" s="1" t="s">
        <v>16</v>
      </c>
      <c r="M344" s="1">
        <f>STDEV(M295:M341)</f>
        <v>2.2257262477258628E-10</v>
      </c>
    </row>
    <row r="346" spans="1:27">
      <c r="D346" s="1" t="s">
        <v>58</v>
      </c>
      <c r="E346" s="1" t="s">
        <v>27</v>
      </c>
      <c r="F346" s="23" t="s">
        <v>26</v>
      </c>
      <c r="G346" s="1" t="s">
        <v>55</v>
      </c>
      <c r="H346" s="1" t="s">
        <v>56</v>
      </c>
      <c r="I346" s="1" t="s">
        <v>56</v>
      </c>
      <c r="R346" s="24" t="s">
        <v>24</v>
      </c>
      <c r="S346" s="1" t="s">
        <v>52</v>
      </c>
    </row>
    <row r="347" spans="1:27">
      <c r="A347" s="1" t="s">
        <v>22</v>
      </c>
      <c r="D347" s="1" t="s">
        <v>1</v>
      </c>
      <c r="E347" s="1" t="s">
        <v>1</v>
      </c>
      <c r="F347" s="1" t="s">
        <v>1</v>
      </c>
      <c r="R347" s="24"/>
      <c r="S347" s="1" t="s">
        <v>53</v>
      </c>
    </row>
    <row r="348" spans="1:27">
      <c r="A348" s="24" t="s">
        <v>19</v>
      </c>
      <c r="B348" s="1">
        <v>1</v>
      </c>
      <c r="D348" s="1">
        <v>44.23</v>
      </c>
      <c r="E348" s="1">
        <v>80.004999999999995</v>
      </c>
      <c r="F348" s="1">
        <v>74.03</v>
      </c>
      <c r="G348" s="1">
        <f>(E348-D348)-(AVERAGE(F348:F348)-D348)</f>
        <v>5.9749999999999943</v>
      </c>
      <c r="H348" s="1">
        <f>G348/(AVERAGE(F348:F348)-D348)</f>
        <v>0.20050335570469777</v>
      </c>
      <c r="R348" s="24"/>
      <c r="S348" s="1" t="s">
        <v>54</v>
      </c>
    </row>
    <row r="349" spans="1:27">
      <c r="A349" s="24"/>
      <c r="B349" s="1">
        <v>2</v>
      </c>
      <c r="D349" s="1">
        <v>53.112000000000002</v>
      </c>
      <c r="E349" s="1">
        <v>101.976</v>
      </c>
      <c r="F349" s="1">
        <v>93.572999999999993</v>
      </c>
      <c r="G349" s="1">
        <f>(E349-D349)-(AVERAGE(F349:F349)-D349)</f>
        <v>8.4030000000000058</v>
      </c>
      <c r="H349" s="1">
        <f>G349/(AVERAGE(F349:F349)-D349)</f>
        <v>0.20768147104619281</v>
      </c>
      <c r="I349" s="1">
        <f>AVERAGE(H348:H349)</f>
        <v>0.20409241337544529</v>
      </c>
      <c r="R349" s="24" t="s">
        <v>25</v>
      </c>
      <c r="S349" s="1" t="s">
        <v>52</v>
      </c>
    </row>
    <row r="350" spans="1:27">
      <c r="A350" s="24" t="s">
        <v>20</v>
      </c>
      <c r="B350" s="1">
        <v>3</v>
      </c>
      <c r="D350" s="1">
        <v>43.969000000000001</v>
      </c>
      <c r="E350" s="1">
        <v>92.424999999999997</v>
      </c>
      <c r="F350" s="1">
        <v>84.07</v>
      </c>
      <c r="G350" s="1">
        <f>(E350-D350)-(AVERAGE(F350:F350)-D350)</f>
        <v>8.355000000000004</v>
      </c>
      <c r="H350" s="1">
        <f>G350/(AVERAGE(F350:F350)-D350)</f>
        <v>0.20834891897957672</v>
      </c>
      <c r="R350" s="24"/>
      <c r="S350" s="1" t="s">
        <v>53</v>
      </c>
      <c r="T350" s="1">
        <v>7.5</v>
      </c>
      <c r="U350" s="1">
        <v>10.3</v>
      </c>
      <c r="V350" s="1">
        <v>8.1</v>
      </c>
      <c r="W350" s="1">
        <v>9</v>
      </c>
      <c r="X350" s="1">
        <v>7.8</v>
      </c>
      <c r="Y350" s="1">
        <v>9.1999999999999993</v>
      </c>
      <c r="Z350" s="1">
        <v>10</v>
      </c>
      <c r="AA350" s="1">
        <v>6.7</v>
      </c>
    </row>
    <row r="351" spans="1:27">
      <c r="A351" s="24"/>
      <c r="B351" s="1">
        <v>4</v>
      </c>
      <c r="D351" s="1">
        <v>45.671999999999997</v>
      </c>
      <c r="E351" s="1">
        <v>76.674999999999997</v>
      </c>
      <c r="F351" s="1">
        <v>71.510999999999996</v>
      </c>
      <c r="G351" s="1">
        <f>(E351-D351)-(AVERAGE(F351:F351)-D351)</f>
        <v>5.1640000000000015</v>
      </c>
      <c r="H351" s="1">
        <f>G351/(AVERAGE(F351:F351)-D351)</f>
        <v>0.19985293548511945</v>
      </c>
      <c r="I351" s="1">
        <f>AVERAGE(H350:H351)</f>
        <v>0.20410092723234807</v>
      </c>
      <c r="P351" s="1" t="s">
        <v>24</v>
      </c>
      <c r="Q351" s="1" t="s">
        <v>25</v>
      </c>
      <c r="R351" s="24"/>
      <c r="S351" s="1" t="s">
        <v>54</v>
      </c>
      <c r="T351" s="1">
        <f>T350/10</f>
        <v>0.75</v>
      </c>
      <c r="U351" s="1">
        <f t="shared" ref="U351:AA351" si="33">U350/10</f>
        <v>1.03</v>
      </c>
      <c r="V351" s="1">
        <f t="shared" si="33"/>
        <v>0.80999999999999994</v>
      </c>
      <c r="W351" s="1">
        <f t="shared" si="33"/>
        <v>0.9</v>
      </c>
      <c r="X351" s="1">
        <f t="shared" si="33"/>
        <v>0.78</v>
      </c>
      <c r="Y351" s="1">
        <f t="shared" si="33"/>
        <v>0.91999999999999993</v>
      </c>
      <c r="Z351" s="1">
        <f t="shared" si="33"/>
        <v>1</v>
      </c>
      <c r="AA351" s="1">
        <f t="shared" si="33"/>
        <v>0.67</v>
      </c>
    </row>
    <row r="352" spans="1:27">
      <c r="O352" s="1" t="s">
        <v>39</v>
      </c>
      <c r="P352" s="1">
        <v>5608.2</v>
      </c>
      <c r="Q352" s="1">
        <v>5623.1</v>
      </c>
      <c r="T352" s="1">
        <f>AVERAGE(T351:AA351)</f>
        <v>0.85749999999999993</v>
      </c>
    </row>
    <row r="353" spans="2:28">
      <c r="O353" s="1" t="s">
        <v>59</v>
      </c>
      <c r="P353" s="1">
        <v>3705</v>
      </c>
      <c r="Q353" s="1">
        <v>3711.9</v>
      </c>
      <c r="T353" s="1">
        <v>5.9</v>
      </c>
      <c r="U353" s="1">
        <v>7</v>
      </c>
      <c r="V353" s="1">
        <v>6.6</v>
      </c>
      <c r="W353" s="1">
        <v>5.7</v>
      </c>
      <c r="X353" s="1">
        <v>6.4</v>
      </c>
      <c r="Y353" s="1">
        <v>7.3</v>
      </c>
      <c r="Z353" s="1">
        <v>6.8</v>
      </c>
      <c r="AA353" s="1">
        <v>6.5</v>
      </c>
      <c r="AB353" s="1">
        <v>6.6</v>
      </c>
    </row>
    <row r="354" spans="2:28">
      <c r="F354" s="6"/>
      <c r="G354" s="13" t="s">
        <v>12</v>
      </c>
      <c r="O354" s="1" t="s">
        <v>40</v>
      </c>
      <c r="P354" s="1">
        <f>P352-P353</f>
        <v>1903.1999999999998</v>
      </c>
      <c r="Q354" s="1">
        <f>Q352-Q353</f>
        <v>1911.2000000000003</v>
      </c>
      <c r="T354" s="1">
        <f>T353/10</f>
        <v>0.59000000000000008</v>
      </c>
      <c r="U354" s="1">
        <f t="shared" ref="U354:AB354" si="34">U353/10</f>
        <v>0.7</v>
      </c>
      <c r="V354" s="1">
        <f t="shared" si="34"/>
        <v>0.65999999999999992</v>
      </c>
      <c r="W354" s="1">
        <f t="shared" si="34"/>
        <v>0.57000000000000006</v>
      </c>
      <c r="X354" s="1">
        <f t="shared" si="34"/>
        <v>0.64</v>
      </c>
      <c r="Y354" s="1">
        <f t="shared" si="34"/>
        <v>0.73</v>
      </c>
      <c r="Z354" s="1">
        <f t="shared" si="34"/>
        <v>0.67999999999999994</v>
      </c>
      <c r="AA354" s="1">
        <f t="shared" si="34"/>
        <v>0.65</v>
      </c>
      <c r="AB354" s="1">
        <f t="shared" si="34"/>
        <v>0.65999999999999992</v>
      </c>
    </row>
    <row r="355" spans="2:28">
      <c r="B355" s="5"/>
      <c r="D355" s="1" t="s">
        <v>56</v>
      </c>
      <c r="F355" s="7">
        <f>I349</f>
        <v>0.20409241337544529</v>
      </c>
      <c r="K355" s="1" t="s">
        <v>56</v>
      </c>
      <c r="M355" s="7">
        <f>I351</f>
        <v>0.20410092723234807</v>
      </c>
      <c r="O355" s="1" t="s">
        <v>41</v>
      </c>
      <c r="P355" s="1">
        <f>((PI()*10.16^2)/4)*11.64</f>
        <v>943.69200907117977</v>
      </c>
      <c r="Q355" s="1">
        <f>((PI()*10.16^2)/4)*11.64</f>
        <v>943.69200907117977</v>
      </c>
      <c r="T355" s="1">
        <f>AVERAGE(T354:AB354)</f>
        <v>0.65333333333333343</v>
      </c>
    </row>
    <row r="356" spans="2:28">
      <c r="B356" s="25" t="s">
        <v>24</v>
      </c>
      <c r="C356" s="25"/>
      <c r="D356" s="25"/>
      <c r="J356" s="25" t="s">
        <v>25</v>
      </c>
      <c r="K356" s="25"/>
      <c r="O356" s="1" t="s">
        <v>42</v>
      </c>
      <c r="P356" s="1">
        <f>(I349*P354)/(1+I349)</f>
        <v>322.59042314473277</v>
      </c>
      <c r="Q356" s="1">
        <f>(I351*Q354)/(1+I351)</f>
        <v>323.9576378560439</v>
      </c>
    </row>
    <row r="357" spans="2:28">
      <c r="B357" s="1" t="s">
        <v>36</v>
      </c>
      <c r="D357" s="1" t="s">
        <v>57</v>
      </c>
      <c r="E357" s="1" t="s">
        <v>37</v>
      </c>
      <c r="F357" s="1" t="s">
        <v>37</v>
      </c>
      <c r="I357" s="1" t="s">
        <v>36</v>
      </c>
      <c r="K357" s="1" t="s">
        <v>57</v>
      </c>
      <c r="L357" s="1" t="s">
        <v>37</v>
      </c>
      <c r="M357" s="1" t="s">
        <v>37</v>
      </c>
      <c r="O357" s="1" t="s">
        <v>43</v>
      </c>
      <c r="P357" s="1">
        <f>P354-P356</f>
        <v>1580.6095768552671</v>
      </c>
      <c r="Q357" s="1">
        <f>Q354-Q356</f>
        <v>1587.2423621439564</v>
      </c>
    </row>
    <row r="358" spans="2:28">
      <c r="B358" s="1" t="s">
        <v>5</v>
      </c>
      <c r="D358" s="1" t="s">
        <v>13</v>
      </c>
      <c r="E358" s="1" t="s">
        <v>14</v>
      </c>
      <c r="F358" s="1" t="s">
        <v>15</v>
      </c>
      <c r="I358" s="1" t="s">
        <v>5</v>
      </c>
      <c r="K358" s="1" t="s">
        <v>13</v>
      </c>
      <c r="L358" s="1" t="s">
        <v>14</v>
      </c>
      <c r="M358" s="1" t="s">
        <v>15</v>
      </c>
      <c r="O358" s="1" t="s">
        <v>44</v>
      </c>
      <c r="P358" s="1">
        <f>P357/P355</f>
        <v>1.6749210141251143</v>
      </c>
      <c r="Q358" s="1">
        <f>Q357/Q355</f>
        <v>1.6819495628729391</v>
      </c>
    </row>
    <row r="359" spans="2:28">
      <c r="B359" s="6">
        <v>84.4</v>
      </c>
      <c r="C359" s="2"/>
      <c r="G359" s="14"/>
      <c r="H359" s="8"/>
      <c r="I359" s="6">
        <v>84.6</v>
      </c>
    </row>
    <row r="360" spans="2:28">
      <c r="B360" s="1">
        <v>83</v>
      </c>
      <c r="C360" s="3"/>
      <c r="D360" s="1">
        <f>2*3600+57*60+45</f>
        <v>10665</v>
      </c>
      <c r="E360" s="15">
        <f>2.3*(($G$13*$G$10)/($G$12*D360))*LOG10(($G$15+B359)/($G$15+B360))</f>
        <v>1.4515939654633117E-8</v>
      </c>
      <c r="F360" s="15">
        <f>E360/100</f>
        <v>1.4515939654633116E-10</v>
      </c>
      <c r="G360" s="14"/>
      <c r="H360" s="4"/>
      <c r="I360" s="6">
        <v>82.5</v>
      </c>
      <c r="J360" s="3"/>
      <c r="K360" s="1">
        <f>2*3600+57*60+30</f>
        <v>10650</v>
      </c>
      <c r="L360" s="6">
        <f>2.3*(($G$13*$G$10)/($G$12*K360))*LOG10(($G$15+I359)/($G$15+I360))</f>
        <v>2.1821290097781153E-8</v>
      </c>
      <c r="M360" s="1">
        <f>L360/100</f>
        <v>2.1821290097781153E-10</v>
      </c>
      <c r="O360" s="1" t="s">
        <v>45</v>
      </c>
      <c r="P360" s="1">
        <f>T352+$G$10</f>
        <v>12.4975</v>
      </c>
      <c r="Q360" s="1">
        <f>T355+$G$10</f>
        <v>12.293333333333335</v>
      </c>
    </row>
    <row r="361" spans="2:28">
      <c r="B361" s="1">
        <v>76</v>
      </c>
      <c r="C361" s="3"/>
      <c r="D361" s="1">
        <f>20*3600+36*60+45</f>
        <v>74205</v>
      </c>
      <c r="E361" s="15">
        <f>2.3*(($G$13*$G$10)/($G$12*D361))*LOG10(($G$15+B360)/($G$15+B361))</f>
        <v>1.0659534550156829E-8</v>
      </c>
      <c r="F361" s="15">
        <f>E361/100</f>
        <v>1.0659534550156829E-10</v>
      </c>
      <c r="G361" s="14"/>
      <c r="I361" s="1">
        <v>70.3</v>
      </c>
      <c r="J361" s="3"/>
      <c r="K361" s="1">
        <f>20*3600+37*60+0</f>
        <v>74220</v>
      </c>
      <c r="L361" s="6">
        <f>2.3*(($G$13*$G$10)/($G$12*K361))*LOG10(($G$15+I360)/($G$15+I361))</f>
        <v>1.8881931627828445E-8</v>
      </c>
      <c r="M361" s="1">
        <f>L361/100</f>
        <v>1.8881931627828444E-10</v>
      </c>
      <c r="O361" s="1" t="s">
        <v>46</v>
      </c>
      <c r="P361" s="1">
        <f>((PI()*10.16^2)/4)*P360</f>
        <v>1013.2122752033564</v>
      </c>
      <c r="Q361" s="1">
        <f>((PI()*10.16^2)/4)*Q360</f>
        <v>996.65983088617156</v>
      </c>
    </row>
    <row r="362" spans="2:28">
      <c r="B362" s="1">
        <v>68</v>
      </c>
      <c r="C362" s="3"/>
      <c r="D362" s="1">
        <f>23*3600+54*60+30</f>
        <v>86070</v>
      </c>
      <c r="E362" s="15">
        <f>2.3*(($G$13*$G$10)/($G$12*D362))*LOG10(($G$15+B361)/($G$15+B362))</f>
        <v>1.0928100007750531E-8</v>
      </c>
      <c r="F362" s="15">
        <f>E362/100</f>
        <v>1.092810000775053E-10</v>
      </c>
      <c r="G362" s="14"/>
      <c r="I362" s="1">
        <v>58.2</v>
      </c>
      <c r="J362" s="3"/>
      <c r="K362" s="1">
        <f>23*3600+54*60+30</f>
        <v>86070</v>
      </c>
      <c r="L362" s="6">
        <f>2.3*(($G$13*$G$10)/($G$12*K362))*LOG10(($G$15+I361)/($G$15+I362))</f>
        <v>1.72534049331287E-8</v>
      </c>
      <c r="M362" s="1">
        <f>L362/100</f>
        <v>1.72534049331287E-10</v>
      </c>
      <c r="O362" s="1" t="s">
        <v>47</v>
      </c>
      <c r="P362" s="1">
        <v>5709</v>
      </c>
      <c r="Q362" s="1">
        <v>5718.7</v>
      </c>
    </row>
    <row r="363" spans="2:28">
      <c r="B363" s="1">
        <v>67.2</v>
      </c>
      <c r="C363" s="3"/>
      <c r="D363" s="1">
        <f>2*3600+59*60+45</f>
        <v>10785</v>
      </c>
      <c r="E363" s="15">
        <f t="shared" ref="E363:E377" si="35">2.3*(($G$13*$G$10)/($G$12*D363))*LOG10(($G$15+B362)/($G$15+B363))</f>
        <v>8.93172119777531E-9</v>
      </c>
      <c r="F363" s="15">
        <f t="shared" ref="F363:F377" si="36">E363/100</f>
        <v>8.9317211977753095E-11</v>
      </c>
      <c r="G363" s="14"/>
      <c r="I363" s="1">
        <v>57</v>
      </c>
      <c r="J363" s="3"/>
      <c r="K363" s="1">
        <f>2*3600+59*60+30</f>
        <v>10770</v>
      </c>
      <c r="L363" s="6">
        <f t="shared" ref="L363:L377" si="37">2.3*(($G$13*$G$10)/($G$12*K363))*LOG10(($G$15+I362)/($G$15+I363))</f>
        <v>1.4200393468817325E-8</v>
      </c>
      <c r="M363" s="1">
        <f t="shared" ref="M363:M377" si="38">L363/100</f>
        <v>1.4200393468817326E-10</v>
      </c>
      <c r="O363" s="1" t="s">
        <v>48</v>
      </c>
      <c r="P363" s="1">
        <f>P362-P353</f>
        <v>2004</v>
      </c>
      <c r="Q363" s="1">
        <f>Q362-Q353</f>
        <v>2006.7999999999997</v>
      </c>
    </row>
    <row r="364" spans="2:28">
      <c r="B364" s="1">
        <v>65.7</v>
      </c>
      <c r="C364" s="3"/>
      <c r="D364" s="1">
        <f>4*3600+57*60</f>
        <v>17820</v>
      </c>
      <c r="E364" s="15">
        <f t="shared" si="35"/>
        <v>1.0200402000750037E-8</v>
      </c>
      <c r="F364" s="15">
        <f t="shared" si="36"/>
        <v>1.0200402000750037E-10</v>
      </c>
      <c r="G364" s="14"/>
      <c r="I364" s="1">
        <v>54.6</v>
      </c>
      <c r="J364" s="3"/>
      <c r="K364" s="1">
        <f>4*3600+57*60+15</f>
        <v>17835</v>
      </c>
      <c r="L364" s="6">
        <f t="shared" si="37"/>
        <v>1.7332911029068479E-8</v>
      </c>
      <c r="M364" s="1">
        <f t="shared" si="38"/>
        <v>1.7332911029068479E-10</v>
      </c>
    </row>
    <row r="365" spans="2:28">
      <c r="B365" s="1">
        <v>60</v>
      </c>
      <c r="C365" s="3"/>
      <c r="D365" s="1">
        <f>15*3600+41*60+30</f>
        <v>56490</v>
      </c>
      <c r="E365" s="15">
        <f t="shared" si="35"/>
        <v>1.2478106715759176E-8</v>
      </c>
      <c r="F365" s="15">
        <f t="shared" si="36"/>
        <v>1.2478106715759175E-10</v>
      </c>
      <c r="G365" s="14"/>
      <c r="I365" s="1">
        <v>46.7</v>
      </c>
      <c r="J365" s="3"/>
      <c r="K365" s="1">
        <f>15*3600+41*60+15</f>
        <v>56475</v>
      </c>
      <c r="L365" s="6">
        <f t="shared" si="37"/>
        <v>1.8586468318159629E-8</v>
      </c>
      <c r="M365" s="1">
        <f t="shared" si="38"/>
        <v>1.858646831815963E-10</v>
      </c>
    </row>
    <row r="366" spans="2:28">
      <c r="B366" s="1">
        <v>59.5</v>
      </c>
      <c r="C366" s="3"/>
      <c r="D366" s="1">
        <f>3600+18*60+30</f>
        <v>4710</v>
      </c>
      <c r="E366" s="15">
        <f t="shared" si="35"/>
        <v>1.336162318940101E-8</v>
      </c>
      <c r="F366" s="15">
        <f t="shared" si="36"/>
        <v>1.3361623189401011E-10</v>
      </c>
      <c r="G366" s="14"/>
      <c r="I366" s="1">
        <v>46.1</v>
      </c>
      <c r="J366" s="3"/>
      <c r="K366" s="1">
        <f>1*3600+18*60+45</f>
        <v>4725</v>
      </c>
      <c r="L366" s="6">
        <f t="shared" si="37"/>
        <v>1.7317474151765353E-8</v>
      </c>
      <c r="M366" s="1">
        <f t="shared" si="38"/>
        <v>1.7317474151765353E-10</v>
      </c>
      <c r="O366" s="1" t="s">
        <v>49</v>
      </c>
      <c r="P366" s="1">
        <f>P357/P361</f>
        <v>1.5599984480429152</v>
      </c>
      <c r="Q366" s="1">
        <f>Q357/Q361</f>
        <v>1.5925617878395615</v>
      </c>
    </row>
    <row r="367" spans="2:28">
      <c r="B367" s="1">
        <v>84.7</v>
      </c>
      <c r="C367" s="3"/>
      <c r="E367" s="15"/>
      <c r="F367" s="15"/>
      <c r="G367" s="14"/>
      <c r="I367" s="1">
        <v>84.6</v>
      </c>
      <c r="J367" s="3"/>
      <c r="L367" s="6"/>
    </row>
    <row r="368" spans="2:28">
      <c r="B368" s="1">
        <v>82.6</v>
      </c>
      <c r="C368" s="3"/>
      <c r="D368" s="1">
        <f>2*3600+23*6+15</f>
        <v>7353</v>
      </c>
      <c r="E368" s="15">
        <f t="shared" si="35"/>
        <v>3.1589672130898309E-8</v>
      </c>
      <c r="F368" s="15">
        <f t="shared" si="36"/>
        <v>3.1589672130898311E-10</v>
      </c>
      <c r="G368" s="14"/>
      <c r="I368" s="1">
        <v>81.599999999999994</v>
      </c>
      <c r="J368" s="3"/>
      <c r="K368" s="1">
        <f>2*3600+23*60</f>
        <v>8580</v>
      </c>
      <c r="L368" s="6">
        <f t="shared" si="37"/>
        <v>3.8783048684551771E-8</v>
      </c>
      <c r="O368" s="1" t="s">
        <v>50</v>
      </c>
      <c r="P368" s="11">
        <f>(P360-$G$10)/$G$10</f>
        <v>7.3668384879725074E-2</v>
      </c>
      <c r="Q368" s="11">
        <f>(Q360-$G$10)/$G$10</f>
        <v>5.6128293241695375E-2</v>
      </c>
    </row>
    <row r="369" spans="2:17">
      <c r="B369" s="1">
        <v>61.6</v>
      </c>
      <c r="C369" s="3"/>
      <c r="D369" s="1">
        <f>53*3600+16*60</f>
        <v>191760</v>
      </c>
      <c r="E369" s="15">
        <f t="shared" si="35"/>
        <v>1.2880429217430012E-8</v>
      </c>
      <c r="F369" s="15">
        <f t="shared" si="36"/>
        <v>1.2880429217430012E-10</v>
      </c>
      <c r="G369" s="14"/>
      <c r="I369" s="1">
        <v>50.6</v>
      </c>
      <c r="J369" s="3"/>
      <c r="K369" s="1">
        <f>53*3600+16*60</f>
        <v>191760</v>
      </c>
      <c r="L369" s="6">
        <f t="shared" si="37"/>
        <v>1.9677147319255068E-8</v>
      </c>
      <c r="M369" s="1">
        <f t="shared" si="38"/>
        <v>1.9677147319255069E-10</v>
      </c>
      <c r="O369" s="1" t="s">
        <v>51</v>
      </c>
      <c r="P369" s="11">
        <f>(P363-P354)/P354</f>
        <v>5.2963430012610439E-2</v>
      </c>
      <c r="Q369" s="11">
        <f>(Q363-Q354)/Q354</f>
        <v>5.0020929259103938E-2</v>
      </c>
    </row>
    <row r="370" spans="2:17">
      <c r="B370" s="1">
        <v>83.9</v>
      </c>
      <c r="C370" s="3"/>
      <c r="E370" s="15"/>
      <c r="F370" s="15"/>
      <c r="G370" s="14"/>
      <c r="I370" s="1">
        <v>82</v>
      </c>
      <c r="J370" s="3"/>
      <c r="L370" s="6"/>
    </row>
    <row r="371" spans="2:17">
      <c r="B371" s="1">
        <v>66.900000000000006</v>
      </c>
      <c r="C371" s="3"/>
      <c r="D371" s="1">
        <f>38*3600+51*60+30</f>
        <v>139890</v>
      </c>
      <c r="E371" s="15">
        <f t="shared" si="35"/>
        <v>1.4038048217397241E-8</v>
      </c>
      <c r="F371" s="15">
        <f t="shared" si="36"/>
        <v>1.4038048217397241E-10</v>
      </c>
      <c r="G371" s="14"/>
      <c r="I371" s="1">
        <v>55</v>
      </c>
      <c r="J371" s="3"/>
      <c r="K371" s="1">
        <f>38*3600+54*60+30</f>
        <v>140070</v>
      </c>
      <c r="L371" s="6">
        <f t="shared" si="37"/>
        <v>2.3138154755009026E-8</v>
      </c>
      <c r="M371" s="1">
        <f t="shared" si="38"/>
        <v>2.3138154755009026E-10</v>
      </c>
    </row>
    <row r="372" spans="2:17">
      <c r="B372" s="1">
        <v>83.2</v>
      </c>
      <c r="C372" s="3"/>
      <c r="E372" s="15"/>
      <c r="F372" s="15"/>
      <c r="G372" s="14"/>
      <c r="I372" s="1">
        <v>81.7</v>
      </c>
      <c r="J372" s="3"/>
      <c r="L372" s="6"/>
    </row>
    <row r="373" spans="2:17">
      <c r="B373" s="1">
        <v>56</v>
      </c>
      <c r="C373" s="3"/>
      <c r="D373" s="1">
        <f>72*3600+52*60+45</f>
        <v>262365</v>
      </c>
      <c r="E373" s="15">
        <f t="shared" si="35"/>
        <v>1.2369675467794428E-8</v>
      </c>
      <c r="F373" s="15">
        <f t="shared" si="36"/>
        <v>1.2369675467794428E-10</v>
      </c>
      <c r="G373" s="14"/>
      <c r="I373" s="1">
        <v>42</v>
      </c>
      <c r="J373" s="3"/>
      <c r="K373" s="1">
        <f>72*3600+53*60+45</f>
        <v>262425</v>
      </c>
      <c r="L373" s="6">
        <f t="shared" si="37"/>
        <v>1.8894182281344156E-8</v>
      </c>
      <c r="M373" s="1">
        <f t="shared" si="38"/>
        <v>1.8894182281344156E-10</v>
      </c>
    </row>
    <row r="374" spans="2:17">
      <c r="B374" s="1">
        <v>82.6</v>
      </c>
      <c r="C374" s="3"/>
      <c r="E374" s="15"/>
      <c r="F374" s="15"/>
      <c r="G374" s="14"/>
      <c r="I374" s="1">
        <v>83.7</v>
      </c>
      <c r="J374" s="3"/>
      <c r="L374" s="6"/>
    </row>
    <row r="375" spans="2:17">
      <c r="B375" s="1">
        <v>47.4</v>
      </c>
      <c r="C375" s="3"/>
      <c r="D375" s="1">
        <f>79*3600+11*60+30</f>
        <v>285090</v>
      </c>
      <c r="E375" s="15">
        <f t="shared" si="35"/>
        <v>1.51327852914925E-8</v>
      </c>
      <c r="F375" s="15">
        <f t="shared" si="36"/>
        <v>1.5132785291492499E-10</v>
      </c>
      <c r="G375" s="14"/>
      <c r="I375" s="1">
        <v>43.4</v>
      </c>
      <c r="J375" s="3"/>
      <c r="K375" s="1">
        <f>79*3600+12*60+30</f>
        <v>285150</v>
      </c>
      <c r="L375" s="6">
        <f t="shared" si="37"/>
        <v>1.7482538733555103E-8</v>
      </c>
      <c r="M375" s="1">
        <f t="shared" si="38"/>
        <v>1.7482538733555102E-10</v>
      </c>
    </row>
    <row r="376" spans="2:17">
      <c r="B376" s="1">
        <v>82.3</v>
      </c>
      <c r="C376" s="3"/>
      <c r="E376" s="15"/>
      <c r="F376" s="15"/>
      <c r="G376" s="14"/>
      <c r="I376" s="1">
        <v>82.3</v>
      </c>
      <c r="J376" s="3"/>
      <c r="L376" s="6"/>
    </row>
    <row r="377" spans="2:17">
      <c r="B377" s="1">
        <v>55.6</v>
      </c>
      <c r="C377" s="3"/>
      <c r="D377" s="1">
        <f>71*3600+28*60+30</f>
        <v>257310</v>
      </c>
      <c r="E377" s="15">
        <f t="shared" si="35"/>
        <v>1.2424263747311838E-8</v>
      </c>
      <c r="F377" s="15">
        <f t="shared" si="36"/>
        <v>1.2424263747311838E-10</v>
      </c>
      <c r="G377" s="14"/>
      <c r="I377" s="1">
        <v>42.9</v>
      </c>
      <c r="J377" s="3"/>
      <c r="K377" s="1">
        <f>67*3600+28*60+30</f>
        <v>242910</v>
      </c>
      <c r="L377" s="6">
        <f t="shared" si="37"/>
        <v>2.0169544832862303E-8</v>
      </c>
      <c r="M377" s="1">
        <f t="shared" si="38"/>
        <v>2.0169544832862303E-10</v>
      </c>
    </row>
    <row r="378" spans="2:17">
      <c r="B378" s="6">
        <v>85.9</v>
      </c>
      <c r="C378" s="3"/>
      <c r="E378" s="15"/>
      <c r="F378" s="15"/>
      <c r="G378" s="14"/>
      <c r="I378" s="1">
        <v>84.6</v>
      </c>
      <c r="J378" s="3"/>
      <c r="L378" s="6"/>
    </row>
    <row r="379" spans="2:17">
      <c r="B379" s="6">
        <v>52.7</v>
      </c>
      <c r="C379" s="3"/>
      <c r="D379" s="1">
        <f>109*3600+56*60+45</f>
        <v>395805</v>
      </c>
      <c r="E379" s="15">
        <f>2.3*(($G$13*$G$10)/($G$12*D379))*LOG10(($G$15+B378)/($G$15+B379))</f>
        <v>1.0033714871768279E-8</v>
      </c>
      <c r="F379" s="15">
        <f>E379/100</f>
        <v>1.0033714871768278E-10</v>
      </c>
      <c r="G379" s="14"/>
      <c r="I379" s="1">
        <v>41.3</v>
      </c>
      <c r="J379" s="3"/>
      <c r="K379" s="1">
        <f>109*3600+57*60</f>
        <v>395820</v>
      </c>
      <c r="L379" s="6">
        <f t="shared" ref="L379:L394" si="39">2.3*(($G$13*$G$10)/($G$12*K379))*LOG10(($G$15+I378)/($G$15+I379))</f>
        <v>1.3587679899304822E-8</v>
      </c>
      <c r="M379" s="1">
        <f t="shared" ref="M379:M394" si="40">L379/100</f>
        <v>1.3587679899304821E-10</v>
      </c>
    </row>
    <row r="380" spans="2:17">
      <c r="B380" s="6">
        <v>51.6</v>
      </c>
      <c r="C380" s="3"/>
      <c r="D380" s="1">
        <f>4*3600+22*60+30</f>
        <v>15750</v>
      </c>
      <c r="E380" s="15">
        <f>2.3*(($G$13*$G$10)/($G$12*D380))*LOG10(($G$15+B379)/($G$15+B380))</f>
        <v>9.1940179524905029E-9</v>
      </c>
      <c r="F380" s="15">
        <f>E380/100</f>
        <v>9.1940179524905024E-11</v>
      </c>
      <c r="G380" s="14"/>
      <c r="I380" s="1">
        <v>40</v>
      </c>
      <c r="J380" s="3"/>
      <c r="K380" s="1">
        <f>4*3600+22*60+15</f>
        <v>15735</v>
      </c>
      <c r="L380" s="6">
        <f t="shared" si="39"/>
        <v>1.1687421709657995E-8</v>
      </c>
      <c r="M380" s="1">
        <f t="shared" si="40"/>
        <v>1.1687421709657996E-10</v>
      </c>
    </row>
    <row r="381" spans="2:17">
      <c r="B381" s="6">
        <v>51.2</v>
      </c>
      <c r="C381" s="3"/>
      <c r="D381" s="1">
        <f>1*3600+57*60+45</f>
        <v>7065</v>
      </c>
      <c r="E381" s="15">
        <f>2.3*(($G$13*$G$10)/($G$12*D381))*LOG10(($G$15+B380)/($G$15+B381))</f>
        <v>7.4870450646136408E-9</v>
      </c>
      <c r="F381" s="15">
        <f>E381/100</f>
        <v>7.4870450646136403E-11</v>
      </c>
      <c r="G381" s="14"/>
      <c r="I381" s="1">
        <v>39.5</v>
      </c>
      <c r="J381" s="3"/>
      <c r="K381" s="1">
        <f>1*3600+57*60+45</f>
        <v>7065</v>
      </c>
      <c r="L381" s="6">
        <f t="shared" si="39"/>
        <v>1.0070262813733208E-8</v>
      </c>
      <c r="M381" s="1">
        <f t="shared" si="40"/>
        <v>1.0070262813733208E-10</v>
      </c>
    </row>
    <row r="382" spans="2:17">
      <c r="B382" s="6">
        <v>47</v>
      </c>
      <c r="C382" s="3"/>
      <c r="D382" s="1">
        <f>18*3600+52*60</f>
        <v>67920</v>
      </c>
      <c r="E382" s="15">
        <f>2.3*(($G$13*$G$10)/($G$12*D382))*LOG10(($G$15+B381)/($G$15+B382))</f>
        <v>8.2935083302372714E-9</v>
      </c>
      <c r="F382" s="15">
        <f>E382/100</f>
        <v>8.2935083302372718E-11</v>
      </c>
      <c r="G382" s="14"/>
      <c r="I382" s="1">
        <v>34.299999999999997</v>
      </c>
      <c r="J382" s="3"/>
      <c r="K382" s="1">
        <f>18*3600+52*60+15</f>
        <v>67935</v>
      </c>
      <c r="L382" s="6">
        <f t="shared" si="39"/>
        <v>1.109911268645775E-8</v>
      </c>
      <c r="M382" s="1">
        <f t="shared" si="40"/>
        <v>1.109911268645775E-10</v>
      </c>
    </row>
    <row r="383" spans="2:17">
      <c r="B383" s="6">
        <v>46.2</v>
      </c>
      <c r="C383" s="3"/>
      <c r="D383" s="1">
        <f>4*3600+3*60+15</f>
        <v>14595</v>
      </c>
      <c r="E383" s="15">
        <f>2.3*(($G$13*$G$10)/($G$12*D383))*LOG10(($G$15+B382)/($G$15+B383))</f>
        <v>7.4658373485134017E-9</v>
      </c>
      <c r="F383" s="15">
        <f>E383/100</f>
        <v>7.4658373485134012E-11</v>
      </c>
      <c r="G383" s="14"/>
      <c r="I383" s="1">
        <v>33.5</v>
      </c>
      <c r="J383" s="3"/>
      <c r="K383" s="1">
        <f>4*3600+3*60</f>
        <v>14580</v>
      </c>
      <c r="L383" s="6">
        <f t="shared" si="39"/>
        <v>8.1174404308182008E-9</v>
      </c>
      <c r="M383" s="1">
        <f t="shared" si="40"/>
        <v>8.1174404308182007E-11</v>
      </c>
    </row>
    <row r="384" spans="2:17">
      <c r="B384" s="6">
        <v>85.7</v>
      </c>
      <c r="C384" s="3"/>
      <c r="E384" s="15"/>
      <c r="F384" s="15"/>
      <c r="G384" s="14"/>
      <c r="I384" s="1">
        <v>85.2</v>
      </c>
      <c r="J384" s="3"/>
      <c r="L384" s="6"/>
    </row>
    <row r="385" spans="2:13">
      <c r="B385" s="6">
        <v>77.2</v>
      </c>
      <c r="C385" s="3"/>
      <c r="D385" s="1">
        <f>20*3600+4*60+15</f>
        <v>72255</v>
      </c>
      <c r="E385" s="15">
        <f>2.3*(($G$13*$G$10)/($G$12*D385))*LOG10(($G$15+B384)/($G$15+B385))</f>
        <v>1.3160720340379553E-8</v>
      </c>
      <c r="F385" s="15">
        <f>E385/100</f>
        <v>1.3160720340379552E-10</v>
      </c>
      <c r="G385" s="14"/>
      <c r="I385" s="1">
        <v>73.7</v>
      </c>
      <c r="J385" s="3"/>
      <c r="K385" s="1">
        <f>20*3600+4*60+15</f>
        <v>72255</v>
      </c>
      <c r="L385" s="6">
        <f t="shared" si="39"/>
        <v>1.7992720235487922E-8</v>
      </c>
      <c r="M385" s="1">
        <f t="shared" si="40"/>
        <v>1.7992720235487922E-10</v>
      </c>
    </row>
    <row r="386" spans="2:13">
      <c r="B386" s="6">
        <v>71</v>
      </c>
      <c r="C386" s="3"/>
      <c r="D386" s="1">
        <f>24*3600+4*60+15</f>
        <v>86655</v>
      </c>
      <c r="E386" s="15">
        <f t="shared" ref="E386:E394" si="41">2.3*(($G$13*$G$10)/($G$12*D386))*LOG10(($G$15+B385)/($G$15+B386))</f>
        <v>8.317404589477663E-9</v>
      </c>
      <c r="F386" s="15">
        <f t="shared" ref="F386:F393" si="42">E386/100</f>
        <v>8.3174045894776634E-11</v>
      </c>
      <c r="G386" s="14"/>
      <c r="I386" s="1">
        <v>65.3</v>
      </c>
      <c r="J386" s="3"/>
      <c r="K386" s="1">
        <f>21*3600+16*60+45</f>
        <v>76605</v>
      </c>
      <c r="L386" s="6">
        <f t="shared" si="39"/>
        <v>1.3068640610978276E-8</v>
      </c>
      <c r="M386" s="1">
        <f t="shared" si="40"/>
        <v>1.3068640610978276E-10</v>
      </c>
    </row>
    <row r="387" spans="2:13">
      <c r="B387" s="6">
        <v>84.6</v>
      </c>
      <c r="C387" s="3"/>
      <c r="E387" s="15"/>
      <c r="F387" s="15"/>
      <c r="G387" s="14"/>
      <c r="I387" s="1">
        <v>83.6</v>
      </c>
      <c r="J387" s="3"/>
      <c r="L387" s="6"/>
    </row>
    <row r="388" spans="2:13">
      <c r="B388" s="6">
        <v>75.900000000000006</v>
      </c>
      <c r="C388" s="3"/>
      <c r="D388" s="1">
        <f>23*3600+56*60+0</f>
        <v>86160</v>
      </c>
      <c r="E388" s="15">
        <f t="shared" si="41"/>
        <v>1.1366530041966362E-8</v>
      </c>
      <c r="F388" s="15">
        <f t="shared" si="42"/>
        <v>1.1366530041966363E-10</v>
      </c>
      <c r="G388" s="14"/>
      <c r="I388" s="1">
        <v>72.5</v>
      </c>
      <c r="J388" s="3"/>
      <c r="K388" s="1">
        <f>23*3600+56*60+15</f>
        <v>86175</v>
      </c>
      <c r="L388" s="6">
        <f t="shared" si="39"/>
        <v>1.4667772645899785E-8</v>
      </c>
      <c r="M388" s="1">
        <f t="shared" si="40"/>
        <v>1.4667772645899787E-10</v>
      </c>
    </row>
    <row r="389" spans="2:13">
      <c r="B389" s="6">
        <v>61.8</v>
      </c>
      <c r="C389" s="3"/>
      <c r="D389" s="1">
        <f>49*3600+29*60</f>
        <v>178140</v>
      </c>
      <c r="E389" s="15">
        <f t="shared" si="41"/>
        <v>9.4700329113990769E-9</v>
      </c>
      <c r="F389" s="15">
        <f t="shared" si="42"/>
        <v>9.4700329113990771E-11</v>
      </c>
      <c r="G389" s="14"/>
      <c r="I389" s="1">
        <v>55.3</v>
      </c>
      <c r="J389" s="3"/>
      <c r="K389" s="1">
        <f>49*3600+28*60+45</f>
        <v>178125</v>
      </c>
      <c r="L389" s="6">
        <f t="shared" si="39"/>
        <v>1.1878827621816079E-8</v>
      </c>
      <c r="M389" s="1">
        <f t="shared" si="40"/>
        <v>1.1878827621816079E-10</v>
      </c>
    </row>
    <row r="390" spans="2:13">
      <c r="B390" s="6">
        <v>56.8</v>
      </c>
      <c r="C390" s="3"/>
      <c r="D390" s="1">
        <f>19*3600+45*60+30</f>
        <v>71130</v>
      </c>
      <c r="E390" s="15">
        <f t="shared" si="41"/>
        <v>8.871291009372536E-9</v>
      </c>
      <c r="F390" s="15">
        <f t="shared" si="42"/>
        <v>8.8712910093725363E-11</v>
      </c>
      <c r="G390" s="14"/>
      <c r="I390" s="1">
        <v>49.4</v>
      </c>
      <c r="J390" s="3"/>
      <c r="K390" s="1">
        <f>19*3600+50*60+30</f>
        <v>71430</v>
      </c>
      <c r="L390" s="6">
        <f t="shared" si="39"/>
        <v>1.0861373733604975E-8</v>
      </c>
      <c r="M390" s="1">
        <f t="shared" si="40"/>
        <v>1.0861373733604975E-10</v>
      </c>
    </row>
    <row r="391" spans="2:13">
      <c r="B391" s="6">
        <v>51.3</v>
      </c>
      <c r="C391" s="3"/>
      <c r="D391" s="1">
        <f>25*3600+52*60+15</f>
        <v>93135</v>
      </c>
      <c r="E391" s="15">
        <f t="shared" si="41"/>
        <v>7.6864782998250319E-9</v>
      </c>
      <c r="F391" s="15">
        <f t="shared" si="42"/>
        <v>7.6864782998250314E-11</v>
      </c>
      <c r="G391" s="14"/>
      <c r="I391" s="1">
        <v>43.2</v>
      </c>
      <c r="J391" s="3"/>
      <c r="K391" s="1">
        <f>25*3600+47*60+45</f>
        <v>92865</v>
      </c>
      <c r="L391" s="6">
        <f t="shared" si="39"/>
        <v>9.111720817445581E-9</v>
      </c>
      <c r="M391" s="1">
        <f t="shared" si="40"/>
        <v>9.1117208174455811E-11</v>
      </c>
    </row>
    <row r="392" spans="2:13">
      <c r="B392" s="6">
        <v>45.7</v>
      </c>
      <c r="C392" s="3"/>
      <c r="D392" s="1">
        <f>23*3600+49*60+30</f>
        <v>85770</v>
      </c>
      <c r="E392" s="15">
        <f t="shared" si="41"/>
        <v>8.7894949106369065E-9</v>
      </c>
      <c r="F392" s="15">
        <f t="shared" si="42"/>
        <v>8.7894949106369068E-11</v>
      </c>
      <c r="G392" s="14"/>
      <c r="I392" s="1">
        <v>36.799999999999997</v>
      </c>
      <c r="J392" s="3"/>
      <c r="K392" s="1">
        <f>23*3600+49*60+15</f>
        <v>85755</v>
      </c>
      <c r="L392" s="6">
        <f t="shared" si="39"/>
        <v>1.0603717118964984E-8</v>
      </c>
      <c r="M392" s="1">
        <f t="shared" si="40"/>
        <v>1.0603717118964985E-10</v>
      </c>
    </row>
    <row r="393" spans="2:13">
      <c r="B393" s="6">
        <v>41.4</v>
      </c>
      <c r="C393" s="3"/>
      <c r="D393" s="1">
        <f>22*3600+51*60+15</f>
        <v>82275</v>
      </c>
      <c r="E393" s="15">
        <f t="shared" si="41"/>
        <v>7.2572623261947778E-9</v>
      </c>
      <c r="F393" s="15">
        <f t="shared" si="42"/>
        <v>7.2572623261947779E-11</v>
      </c>
      <c r="G393" s="14"/>
      <c r="I393" s="1">
        <v>32.1</v>
      </c>
      <c r="J393" s="3"/>
      <c r="K393" s="1">
        <f>22*3600+51*60+15</f>
        <v>82275</v>
      </c>
      <c r="L393" s="6">
        <f t="shared" si="39"/>
        <v>8.4204361948819709E-9</v>
      </c>
      <c r="M393" s="1">
        <f t="shared" si="40"/>
        <v>8.4204361948819713E-11</v>
      </c>
    </row>
    <row r="394" spans="2:13">
      <c r="B394" s="6">
        <v>40.9</v>
      </c>
      <c r="C394" s="3"/>
      <c r="D394" s="1">
        <f>4*3600+3*60+15</f>
        <v>14595</v>
      </c>
      <c r="E394" s="15">
        <f t="shared" si="41"/>
        <v>4.8305816101734705E-9</v>
      </c>
      <c r="F394" s="15"/>
      <c r="G394" s="14"/>
      <c r="I394" s="1">
        <v>31.6</v>
      </c>
      <c r="J394" s="3"/>
      <c r="K394" s="1">
        <f>4*3600+3*60+30</f>
        <v>14610</v>
      </c>
      <c r="L394" s="6">
        <f t="shared" si="39"/>
        <v>5.1343828045757095E-9</v>
      </c>
      <c r="M394" s="1">
        <f t="shared" si="40"/>
        <v>5.1343828045757092E-11</v>
      </c>
    </row>
    <row r="395" spans="2:13">
      <c r="B395" s="6">
        <v>88.5</v>
      </c>
      <c r="C395" s="3"/>
      <c r="E395" s="15"/>
      <c r="F395" s="15"/>
      <c r="G395" s="14"/>
      <c r="I395" s="1">
        <v>85.5</v>
      </c>
      <c r="J395" s="3"/>
      <c r="L395" s="6"/>
    </row>
    <row r="396" spans="2:13">
      <c r="B396" s="6">
        <v>66</v>
      </c>
      <c r="C396" s="3"/>
      <c r="D396" s="1">
        <f>71*3600+30*60+15</f>
        <v>257415</v>
      </c>
      <c r="E396" s="15">
        <f>2.3*(($G$13*$G$10)/($G$12*D396))*LOG10(($G$15+B395)/($G$15+B396))</f>
        <v>1.0003949535293051E-8</v>
      </c>
      <c r="F396" s="15">
        <f>E396/100</f>
        <v>1.0003949535293051E-10</v>
      </c>
      <c r="G396" s="14"/>
      <c r="I396" s="1">
        <v>60</v>
      </c>
      <c r="J396" s="3"/>
      <c r="K396" s="1">
        <f>71*3600+26*60+15</f>
        <v>257175</v>
      </c>
      <c r="L396" s="6">
        <f>2.3*(($G$13*$G$10)/($G$12*K396))*LOG10(($G$15+I395)/($G$15+I396))</f>
        <v>1.1627276619216556E-8</v>
      </c>
      <c r="M396" s="1">
        <f>L396/100</f>
        <v>1.1627276619216557E-10</v>
      </c>
    </row>
    <row r="397" spans="2:13">
      <c r="B397" s="6">
        <v>60.8</v>
      </c>
      <c r="C397" s="3"/>
      <c r="D397" s="1">
        <f>20*3600+41*60+45</f>
        <v>74505</v>
      </c>
      <c r="E397" s="15">
        <f>2.3*(($G$13*$G$10)/($G$12*D397))*LOG10(($G$15+B396)/($G$15+B397))</f>
        <v>8.6040798302179644E-9</v>
      </c>
      <c r="F397" s="15">
        <f>E397/100</f>
        <v>8.604079830217964E-11</v>
      </c>
      <c r="G397" s="14"/>
      <c r="I397" s="1">
        <v>54.5</v>
      </c>
      <c r="J397" s="3"/>
      <c r="K397" s="1">
        <f>20*3600+42*60</f>
        <v>74520</v>
      </c>
      <c r="L397" s="6">
        <f>2.3*(($G$13*$G$10)/($G$12*K397))*LOG10(($G$15+I396)/($G$15+I397))</f>
        <v>9.4264843229176444E-9</v>
      </c>
      <c r="M397" s="1">
        <f>L397/100</f>
        <v>9.4264843229176441E-11</v>
      </c>
    </row>
    <row r="398" spans="2:13">
      <c r="B398" s="1">
        <v>55</v>
      </c>
      <c r="C398" s="3"/>
      <c r="D398" s="1">
        <f>23*3600+41*60+15</f>
        <v>85275</v>
      </c>
      <c r="E398" s="15">
        <f>2.3*(($G$13*$G$10)/($G$12*D398))*LOG10(($G$15+B397)/($G$15+B398))</f>
        <v>8.6540611462965202E-9</v>
      </c>
      <c r="F398" s="15">
        <f>E398/100</f>
        <v>8.6540611462965198E-11</v>
      </c>
      <c r="G398" s="14"/>
      <c r="I398" s="1">
        <v>48.6</v>
      </c>
      <c r="J398" s="3"/>
      <c r="K398" s="1">
        <f>23*3600+41*60</f>
        <v>85260</v>
      </c>
      <c r="L398" s="6">
        <f>2.3*(($G$13*$G$10)/($G$12*K398))*LOG10(($G$15+I397)/($G$15+I398))</f>
        <v>9.1436684888862751E-9</v>
      </c>
      <c r="M398" s="1">
        <f>L398/100</f>
        <v>9.1436684888862755E-11</v>
      </c>
    </row>
    <row r="399" spans="2:13">
      <c r="F399" s="6"/>
    </row>
    <row r="401" spans="5:13">
      <c r="E401" s="1" t="s">
        <v>38</v>
      </c>
      <c r="F401" s="9">
        <f>AVERAGE(F360:F398)</f>
        <v>1.1178128617145962E-10</v>
      </c>
      <c r="L401" s="1" t="s">
        <v>38</v>
      </c>
      <c r="M401" s="9">
        <f>AVERAGE(M360:M398)</f>
        <v>1.4181185527697325E-10</v>
      </c>
    </row>
    <row r="402" spans="5:13">
      <c r="E402" s="1" t="s">
        <v>16</v>
      </c>
      <c r="F402" s="1">
        <f>STDEV(F360:F398)</f>
        <v>4.5483893764954322E-11</v>
      </c>
      <c r="L402" s="1" t="s">
        <v>16</v>
      </c>
      <c r="M402" s="1">
        <f>STDEV(M360:M398)</f>
        <v>4.7002509474012386E-11</v>
      </c>
    </row>
  </sheetData>
  <mergeCells count="14">
    <mergeCell ref="B356:D356"/>
    <mergeCell ref="J356:K356"/>
    <mergeCell ref="B286:D286"/>
    <mergeCell ref="J286:K286"/>
    <mergeCell ref="B248:D248"/>
    <mergeCell ref="J248:K248"/>
    <mergeCell ref="B193:D193"/>
    <mergeCell ref="J193:K193"/>
    <mergeCell ref="R158:R160"/>
    <mergeCell ref="B163:D163"/>
    <mergeCell ref="J163:K163"/>
    <mergeCell ref="B120:D120"/>
    <mergeCell ref="J120:K120"/>
    <mergeCell ref="B75:D7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</dc:creator>
  <cp:lastModifiedBy>Marcin</cp:lastModifiedBy>
  <dcterms:created xsi:type="dcterms:W3CDTF">2026-04-15T11:35:10Z</dcterms:created>
  <dcterms:modified xsi:type="dcterms:W3CDTF">2026-07-14T10:44:21Z</dcterms:modified>
</cp:coreProperties>
</file>